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orudian\Desktop\مزایده اردیبهشت 97 هرمزگان\اسناد مزایده\"/>
    </mc:Choice>
  </mc:AlternateContent>
  <bookViews>
    <workbookView xWindow="0" yWindow="0" windowWidth="20370" windowHeight="7170" firstSheet="42" activeTab="42"/>
  </bookViews>
  <sheets>
    <sheet name="123 (2)" sheetId="134" r:id="rId1"/>
    <sheet name="107 (2)" sheetId="113" r:id="rId2"/>
    <sheet name="7 (2)" sheetId="12" r:id="rId3"/>
    <sheet name="آگهی" sheetId="5" r:id="rId4"/>
    <sheet name="ردیف1" sheetId="1" r:id="rId5"/>
    <sheet name="2" sheetId="6" r:id="rId6"/>
    <sheet name="3" sheetId="7" r:id="rId7"/>
    <sheet name="4" sheetId="8" r:id="rId8"/>
    <sheet name="5" sheetId="9" r:id="rId9"/>
    <sheet name="6" sheetId="10" r:id="rId10"/>
    <sheet name="7" sheetId="11" r:id="rId11"/>
    <sheet name="8" sheetId="13" r:id="rId12"/>
    <sheet name="9" sheetId="14" r:id="rId13"/>
    <sheet name="10" sheetId="15" r:id="rId14"/>
    <sheet name="11" sheetId="16" r:id="rId15"/>
    <sheet name="12" sheetId="17" r:id="rId16"/>
    <sheet name="13" sheetId="18" r:id="rId17"/>
    <sheet name="14" sheetId="19" r:id="rId18"/>
    <sheet name="15" sheetId="20" r:id="rId19"/>
    <sheet name="16" sheetId="21" r:id="rId20"/>
    <sheet name="17" sheetId="22" r:id="rId21"/>
    <sheet name="18" sheetId="23" r:id="rId22"/>
    <sheet name="19" sheetId="24" r:id="rId23"/>
    <sheet name="20" sheetId="25" r:id="rId24"/>
    <sheet name="21" sheetId="26" r:id="rId25"/>
    <sheet name="22" sheetId="27" r:id="rId26"/>
    <sheet name="23" sheetId="28" r:id="rId27"/>
    <sheet name="24" sheetId="29" r:id="rId28"/>
    <sheet name="25" sheetId="30" r:id="rId29"/>
    <sheet name="26" sheetId="31" r:id="rId30"/>
    <sheet name="27" sheetId="32" r:id="rId31"/>
    <sheet name="28" sheetId="33" r:id="rId32"/>
    <sheet name="29" sheetId="34" r:id="rId33"/>
    <sheet name="30" sheetId="35" r:id="rId34"/>
    <sheet name="31" sheetId="36" r:id="rId35"/>
    <sheet name="32" sheetId="37" r:id="rId36"/>
    <sheet name="33" sheetId="38" r:id="rId37"/>
    <sheet name="34" sheetId="39" r:id="rId38"/>
    <sheet name="35" sheetId="40" r:id="rId39"/>
    <sheet name="36" sheetId="41" r:id="rId40"/>
    <sheet name="37" sheetId="42" r:id="rId41"/>
    <sheet name="38" sheetId="43" r:id="rId42"/>
    <sheet name="39" sheetId="44" r:id="rId43"/>
    <sheet name="40" sheetId="45" r:id="rId44"/>
    <sheet name="41" sheetId="46" r:id="rId45"/>
    <sheet name="42" sheetId="47" r:id="rId46"/>
    <sheet name="43" sheetId="48" r:id="rId47"/>
    <sheet name="44" sheetId="49" r:id="rId48"/>
    <sheet name="45" sheetId="50" r:id="rId49"/>
    <sheet name="46" sheetId="51" r:id="rId50"/>
    <sheet name="47" sheetId="52" r:id="rId51"/>
    <sheet name="48" sheetId="53" r:id="rId52"/>
    <sheet name="49" sheetId="54" r:id="rId53"/>
    <sheet name="50" sheetId="55" r:id="rId54"/>
    <sheet name="51" sheetId="56" r:id="rId55"/>
    <sheet name="52" sheetId="57" r:id="rId56"/>
    <sheet name="53" sheetId="58" r:id="rId57"/>
    <sheet name="54" sheetId="59" r:id="rId58"/>
    <sheet name="55" sheetId="60" r:id="rId59"/>
    <sheet name="56" sheetId="61" r:id="rId60"/>
    <sheet name="57" sheetId="62" r:id="rId61"/>
    <sheet name="58" sheetId="63" r:id="rId62"/>
    <sheet name="59" sheetId="64" r:id="rId63"/>
    <sheet name="60" sheetId="65" r:id="rId64"/>
    <sheet name="61" sheetId="66" r:id="rId65"/>
    <sheet name="62" sheetId="67" r:id="rId66"/>
    <sheet name="63" sheetId="68" r:id="rId67"/>
    <sheet name="64" sheetId="69" r:id="rId68"/>
    <sheet name="65" sheetId="70" r:id="rId69"/>
    <sheet name="66" sheetId="71" r:id="rId70"/>
    <sheet name="67" sheetId="72" r:id="rId71"/>
    <sheet name="68" sheetId="73" r:id="rId72"/>
    <sheet name="69" sheetId="74" r:id="rId73"/>
    <sheet name="70" sheetId="75" r:id="rId74"/>
    <sheet name="71" sheetId="76" r:id="rId75"/>
    <sheet name="72" sheetId="77" r:id="rId76"/>
    <sheet name="73" sheetId="78" r:id="rId77"/>
    <sheet name="74" sheetId="79" r:id="rId78"/>
    <sheet name="75" sheetId="80" r:id="rId79"/>
    <sheet name="76" sheetId="81" r:id="rId80"/>
    <sheet name="77" sheetId="82" r:id="rId81"/>
    <sheet name="78" sheetId="83" r:id="rId82"/>
    <sheet name="79" sheetId="84" r:id="rId83"/>
    <sheet name="80" sheetId="85" r:id="rId84"/>
    <sheet name="81" sheetId="86" r:id="rId85"/>
    <sheet name="82" sheetId="87" r:id="rId86"/>
    <sheet name="83" sheetId="88" r:id="rId87"/>
    <sheet name="84" sheetId="89" r:id="rId88"/>
    <sheet name="85" sheetId="90" r:id="rId89"/>
    <sheet name="86" sheetId="91" r:id="rId90"/>
    <sheet name="87" sheetId="92" r:id="rId91"/>
    <sheet name="88" sheetId="93" r:id="rId92"/>
    <sheet name="89" sheetId="94" r:id="rId93"/>
    <sheet name="90" sheetId="95" r:id="rId94"/>
    <sheet name="91" sheetId="96" r:id="rId95"/>
    <sheet name="92" sheetId="97" r:id="rId96"/>
    <sheet name="93" sheetId="98" r:id="rId97"/>
    <sheet name="94" sheetId="99" r:id="rId98"/>
    <sheet name="95" sheetId="100" r:id="rId99"/>
    <sheet name="96" sheetId="101" r:id="rId100"/>
    <sheet name="97" sheetId="102" r:id="rId101"/>
    <sheet name="98" sheetId="103" r:id="rId102"/>
    <sheet name="99" sheetId="104" r:id="rId103"/>
    <sheet name="100" sheetId="105" r:id="rId104"/>
    <sheet name="101" sheetId="106" r:id="rId105"/>
    <sheet name="102" sheetId="107" r:id="rId106"/>
    <sheet name="103" sheetId="108" r:id="rId107"/>
    <sheet name="104" sheetId="109" r:id="rId108"/>
    <sheet name="105" sheetId="110" r:id="rId109"/>
    <sheet name="106" sheetId="111" r:id="rId110"/>
    <sheet name="107" sheetId="112" r:id="rId111"/>
    <sheet name="108" sheetId="118" r:id="rId112"/>
    <sheet name="109" sheetId="119" r:id="rId113"/>
    <sheet name="110" sheetId="120" r:id="rId114"/>
    <sheet name="111" sheetId="121" r:id="rId115"/>
    <sheet name="112" sheetId="122" r:id="rId116"/>
    <sheet name="113" sheetId="123" r:id="rId117"/>
    <sheet name="114" sheetId="124" r:id="rId118"/>
    <sheet name="115" sheetId="125" r:id="rId119"/>
    <sheet name="116" sheetId="126" r:id="rId120"/>
    <sheet name="117" sheetId="127" r:id="rId121"/>
    <sheet name="118" sheetId="128" r:id="rId122"/>
    <sheet name="119" sheetId="129" r:id="rId123"/>
    <sheet name="120" sheetId="130" r:id="rId124"/>
    <sheet name="121" sheetId="131" r:id="rId125"/>
    <sheet name="122" sheetId="132" r:id="rId126"/>
    <sheet name="123" sheetId="133" r:id="rId127"/>
    <sheet name="124" sheetId="135" r:id="rId128"/>
    <sheet name="125" sheetId="136" r:id="rId129"/>
    <sheet name="126" sheetId="137" r:id="rId130"/>
    <sheet name="127" sheetId="138" r:id="rId131"/>
    <sheet name="128" sheetId="139" r:id="rId132"/>
    <sheet name="129" sheetId="140" r:id="rId133"/>
    <sheet name="130" sheetId="141" r:id="rId134"/>
    <sheet name="131" sheetId="142" r:id="rId135"/>
    <sheet name="132" sheetId="143" r:id="rId136"/>
    <sheet name="133" sheetId="144" r:id="rId137"/>
    <sheet name="134" sheetId="145" r:id="rId138"/>
    <sheet name="135" sheetId="146" r:id="rId139"/>
    <sheet name="136" sheetId="147" r:id="rId140"/>
    <sheet name="137" sheetId="148" r:id="rId141"/>
    <sheet name="138" sheetId="149" r:id="rId142"/>
    <sheet name="139" sheetId="150" r:id="rId143"/>
    <sheet name="140" sheetId="151" r:id="rId144"/>
    <sheet name="141" sheetId="152" r:id="rId145"/>
    <sheet name="142" sheetId="153" r:id="rId146"/>
    <sheet name="143" sheetId="154" r:id="rId147"/>
    <sheet name="144" sheetId="155" r:id="rId148"/>
    <sheet name="145" sheetId="156" r:id="rId149"/>
    <sheet name="146" sheetId="157" r:id="rId150"/>
    <sheet name="147" sheetId="158" r:id="rId151"/>
    <sheet name="148" sheetId="159" r:id="rId152"/>
    <sheet name="149" sheetId="160" r:id="rId153"/>
    <sheet name="150" sheetId="161" r:id="rId154"/>
    <sheet name="151" sheetId="162" r:id="rId155"/>
    <sheet name="152" sheetId="163" r:id="rId156"/>
    <sheet name="153" sheetId="164" r:id="rId157"/>
    <sheet name="154" sheetId="165" r:id="rId158"/>
    <sheet name="155" sheetId="166" r:id="rId159"/>
    <sheet name="156" sheetId="167" r:id="rId160"/>
    <sheet name="157" sheetId="168" r:id="rId161"/>
    <sheet name="158" sheetId="169" r:id="rId162"/>
    <sheet name="159" sheetId="170" r:id="rId163"/>
    <sheet name="160" sheetId="171" r:id="rId164"/>
    <sheet name="161" sheetId="172" r:id="rId165"/>
    <sheet name="162" sheetId="173" r:id="rId166"/>
    <sheet name="163" sheetId="174" r:id="rId167"/>
    <sheet name="164" sheetId="175" r:id="rId168"/>
    <sheet name="165" sheetId="176" r:id="rId169"/>
    <sheet name="166" sheetId="177" r:id="rId170"/>
    <sheet name="167" sheetId="178" r:id="rId171"/>
    <sheet name="168" sheetId="179" r:id="rId172"/>
    <sheet name="169" sheetId="180" r:id="rId173"/>
  </sheets>
  <definedNames>
    <definedName name="DSCRate" localSheetId="13">'10'!$F$4</definedName>
    <definedName name="DSCRate" localSheetId="103">'100'!$F$4</definedName>
    <definedName name="DSCRate" localSheetId="104">'101'!$F$4</definedName>
    <definedName name="DSCRate" localSheetId="105">'102'!$F$4</definedName>
    <definedName name="DSCRate" localSheetId="106">'103'!$F$4</definedName>
    <definedName name="DSCRate" localSheetId="107">'104'!$F$4</definedName>
    <definedName name="DSCRate" localSheetId="108">'105'!$F$4</definedName>
    <definedName name="DSCRate" localSheetId="109">'106'!$F$4</definedName>
    <definedName name="DSCRate" localSheetId="110">'107'!$F$4</definedName>
    <definedName name="DSCRate" localSheetId="1">'107 (2)'!$F$4</definedName>
    <definedName name="DSCRate" localSheetId="111">'108'!$F$4</definedName>
    <definedName name="DSCRate" localSheetId="112">'109'!$F$4</definedName>
    <definedName name="DSCRate" localSheetId="14">'11'!$F$4</definedName>
    <definedName name="DSCRate" localSheetId="113">'110'!$F$4</definedName>
    <definedName name="DSCRate" localSheetId="114">'111'!$F$4</definedName>
    <definedName name="DSCRate" localSheetId="115">'112'!$F$4</definedName>
    <definedName name="DSCRate" localSheetId="116">'113'!$F$4</definedName>
    <definedName name="DSCRate" localSheetId="117">'114'!$F$4</definedName>
    <definedName name="DSCRate" localSheetId="118">'115'!$F$4</definedName>
    <definedName name="DSCRate" localSheetId="119">'116'!$F$4</definedName>
    <definedName name="DSCRate" localSheetId="120">'117'!$F$4</definedName>
    <definedName name="DSCRate" localSheetId="121">'118'!$F$4</definedName>
    <definedName name="DSCRate" localSheetId="122">'119'!$F$4</definedName>
    <definedName name="DSCRate" localSheetId="15">'12'!$F$4</definedName>
    <definedName name="DSCRate" localSheetId="123">'120'!$F$4</definedName>
    <definedName name="DSCRate" localSheetId="124">'121'!$F$4</definedName>
    <definedName name="DSCRate" localSheetId="125">'122'!$F$4</definedName>
    <definedName name="DSCRate" localSheetId="126">'123'!$F$4</definedName>
    <definedName name="DSCRate" localSheetId="0">'123 (2)'!$F$4</definedName>
    <definedName name="DSCRate" localSheetId="127">'124'!$F$4</definedName>
    <definedName name="DSCRate" localSheetId="128">'125'!$F$4</definedName>
    <definedName name="DSCRate" localSheetId="129">'126'!$F$4</definedName>
    <definedName name="DSCRate" localSheetId="130">'127'!$F$4</definedName>
    <definedName name="DSCRate" localSheetId="131">'128'!$F$4</definedName>
    <definedName name="DSCRate" localSheetId="132">'129'!$F$4</definedName>
    <definedName name="DSCRate" localSheetId="16">'13'!$F$4</definedName>
    <definedName name="DSCRate" localSheetId="133">'130'!$F$4</definedName>
    <definedName name="DSCRate" localSheetId="134">'131'!$F$4</definedName>
    <definedName name="DSCRate" localSheetId="135">'132'!$F$4</definedName>
    <definedName name="DSCRate" localSheetId="136">'133'!$F$4</definedName>
    <definedName name="DSCRate" localSheetId="137">'134'!$F$4</definedName>
    <definedName name="DSCRate" localSheetId="138">'135'!$F$4</definedName>
    <definedName name="DSCRate" localSheetId="139">'136'!$F$4</definedName>
    <definedName name="DSCRate" localSheetId="140">'137'!$F$4</definedName>
    <definedName name="DSCRate" localSheetId="141">'138'!$F$4</definedName>
    <definedName name="DSCRate" localSheetId="142">'139'!$F$4</definedName>
    <definedName name="DSCRate" localSheetId="17">'14'!$F$4</definedName>
    <definedName name="DSCRate" localSheetId="143">'140'!$F$4</definedName>
    <definedName name="DSCRate" localSheetId="144">'141'!$F$4</definedName>
    <definedName name="DSCRate" localSheetId="145">'142'!$F$4</definedName>
    <definedName name="DSCRate" localSheetId="146">'143'!$F$4</definedName>
    <definedName name="DSCRate" localSheetId="147">'144'!$F$4</definedName>
    <definedName name="DSCRate" localSheetId="148">'145'!$F$4</definedName>
    <definedName name="DSCRate" localSheetId="149">'146'!$F$4</definedName>
    <definedName name="DSCRate" localSheetId="150">'147'!$F$4</definedName>
    <definedName name="DSCRate" localSheetId="151">'148'!$F$4</definedName>
    <definedName name="DSCRate" localSheetId="152">'149'!$F$4</definedName>
    <definedName name="DSCRate" localSheetId="18">'15'!$F$4</definedName>
    <definedName name="DSCRate" localSheetId="153">'150'!$F$4</definedName>
    <definedName name="DSCRate" localSheetId="154">'151'!$F$4</definedName>
    <definedName name="DSCRate" localSheetId="155">'152'!$F$4</definedName>
    <definedName name="DSCRate" localSheetId="156">'153'!$F$4</definedName>
    <definedName name="DSCRate" localSheetId="157">'154'!$F$4</definedName>
    <definedName name="DSCRate" localSheetId="158">'155'!$F$4</definedName>
    <definedName name="DSCRate" localSheetId="159">'156'!$F$4</definedName>
    <definedName name="DSCRate" localSheetId="160">'157'!$F$4</definedName>
    <definedName name="DSCRate" localSheetId="161">'158'!$F$4</definedName>
    <definedName name="DSCRate" localSheetId="162">'159'!$F$4</definedName>
    <definedName name="DSCRate" localSheetId="19">'16'!$F$4</definedName>
    <definedName name="DSCRate" localSheetId="163">'160'!$F$4</definedName>
    <definedName name="DSCRate" localSheetId="164">'161'!$F$4</definedName>
    <definedName name="DSCRate" localSheetId="165">'162'!$F$4</definedName>
    <definedName name="DSCRate" localSheetId="166">'163'!$F$4</definedName>
    <definedName name="DSCRate" localSheetId="167">'164'!$F$4</definedName>
    <definedName name="DSCRate" localSheetId="168">'165'!$F$4</definedName>
    <definedName name="DSCRate" localSheetId="169">'166'!$F$4</definedName>
    <definedName name="DSCRate" localSheetId="170">'167'!$F$4</definedName>
    <definedName name="DSCRate" localSheetId="171">'168'!$F$4</definedName>
    <definedName name="DSCRate" localSheetId="172">'169'!$F$4</definedName>
    <definedName name="DSCRate" localSheetId="20">'17'!$F$4</definedName>
    <definedName name="DSCRate" localSheetId="21">'18'!$F$4</definedName>
    <definedName name="DSCRate" localSheetId="22">'19'!$F$4</definedName>
    <definedName name="DSCRate" localSheetId="5">'2'!$F$4</definedName>
    <definedName name="DSCRate" localSheetId="23">'20'!$F$4</definedName>
    <definedName name="DSCRate" localSheetId="24">'21'!$F$4</definedName>
    <definedName name="DSCRate" localSheetId="25">'22'!$F$4</definedName>
    <definedName name="DSCRate" localSheetId="26">'23'!$F$4</definedName>
    <definedName name="DSCRate" localSheetId="27">'24'!$F$4</definedName>
    <definedName name="DSCRate" localSheetId="28">'25'!$F$4</definedName>
    <definedName name="DSCRate" localSheetId="29">'26'!$F$4</definedName>
    <definedName name="DSCRate" localSheetId="30">'27'!$F$4</definedName>
    <definedName name="DSCRate" localSheetId="31">'28'!$F$4</definedName>
    <definedName name="DSCRate" localSheetId="32">'29'!$F$4</definedName>
    <definedName name="DSCRate" localSheetId="6">'3'!$F$4</definedName>
    <definedName name="DSCRate" localSheetId="33">'30'!$F$4</definedName>
    <definedName name="DSCRate" localSheetId="34">'31'!$F$4</definedName>
    <definedName name="DSCRate" localSheetId="35">'32'!$F$4</definedName>
    <definedName name="DSCRate" localSheetId="36">'33'!$F$4</definedName>
    <definedName name="DSCRate" localSheetId="37">'34'!$F$4</definedName>
    <definedName name="DSCRate" localSheetId="38">'35'!$F$4</definedName>
    <definedName name="DSCRate" localSheetId="39">'36'!$F$4</definedName>
    <definedName name="DSCRate" localSheetId="40">'37'!$F$4</definedName>
    <definedName name="DSCRate" localSheetId="41">'38'!$F$4</definedName>
    <definedName name="DSCRate" localSheetId="42">'39'!$F$4</definedName>
    <definedName name="DSCRate" localSheetId="7">'4'!$F$4</definedName>
    <definedName name="DSCRate" localSheetId="43">'40'!$F$4</definedName>
    <definedName name="DSCRate" localSheetId="44">'41'!$F$4</definedName>
    <definedName name="DSCRate" localSheetId="45">'42'!$F$4</definedName>
    <definedName name="DSCRate" localSheetId="46">'43'!$F$4</definedName>
    <definedName name="DSCRate" localSheetId="47">'44'!$F$4</definedName>
    <definedName name="DSCRate" localSheetId="48">'45'!$F$4</definedName>
    <definedName name="DSCRate" localSheetId="49">'46'!$F$4</definedName>
    <definedName name="DSCRate" localSheetId="50">'47'!$F$4</definedName>
    <definedName name="DSCRate" localSheetId="51">'48'!$F$4</definedName>
    <definedName name="DSCRate" localSheetId="52">'49'!$F$4</definedName>
    <definedName name="DSCRate" localSheetId="8">'5'!$F$4</definedName>
    <definedName name="DSCRate" localSheetId="53">'50'!$F$4</definedName>
    <definedName name="DSCRate" localSheetId="54">'51'!$F$4</definedName>
    <definedName name="DSCRate" localSheetId="55">'52'!$F$4</definedName>
    <definedName name="DSCRate" localSheetId="56">'53'!$F$4</definedName>
    <definedName name="DSCRate" localSheetId="57">'54'!$F$4</definedName>
    <definedName name="DSCRate" localSheetId="58">'55'!$F$4</definedName>
    <definedName name="DSCRate" localSheetId="59">'56'!$F$4</definedName>
    <definedName name="DSCRate" localSheetId="60">'57'!$F$4</definedName>
    <definedName name="DSCRate" localSheetId="61">'58'!$F$4</definedName>
    <definedName name="DSCRate" localSheetId="62">'59'!$F$4</definedName>
    <definedName name="DSCRate" localSheetId="9">'6'!$F$4</definedName>
    <definedName name="DSCRate" localSheetId="63">'60'!$F$4</definedName>
    <definedName name="DSCRate" localSheetId="64">'61'!$F$4</definedName>
    <definedName name="DSCRate" localSheetId="65">'62'!$F$4</definedName>
    <definedName name="DSCRate" localSheetId="66">'63'!$F$4</definedName>
    <definedName name="DSCRate" localSheetId="67">'64'!$F$4</definedName>
    <definedName name="DSCRate" localSheetId="68">'65'!$F$4</definedName>
    <definedName name="DSCRate" localSheetId="69">'66'!$F$4</definedName>
    <definedName name="DSCRate" localSheetId="70">'67'!$F$4</definedName>
    <definedName name="DSCRate" localSheetId="71">'68'!$F$4</definedName>
    <definedName name="DSCRate" localSheetId="72">'69'!$F$4</definedName>
    <definedName name="DSCRate" localSheetId="10">'7'!$F$4</definedName>
    <definedName name="DSCRate" localSheetId="2">'7 (2)'!$F$4</definedName>
    <definedName name="DSCRate" localSheetId="73">'70'!$F$4</definedName>
    <definedName name="DSCRate" localSheetId="74">'71'!$F$4</definedName>
    <definedName name="DSCRate" localSheetId="75">'72'!$F$4</definedName>
    <definedName name="DSCRate" localSheetId="76">'73'!$F$4</definedName>
    <definedName name="DSCRate" localSheetId="77">'74'!$F$4</definedName>
    <definedName name="DSCRate" localSheetId="78">'75'!$F$4</definedName>
    <definedName name="DSCRate" localSheetId="79">'76'!$F$4</definedName>
    <definedName name="DSCRate" localSheetId="80">'77'!$F$4</definedName>
    <definedName name="DSCRate" localSheetId="81">'78'!$F$4</definedName>
    <definedName name="DSCRate" localSheetId="82">'79'!$F$4</definedName>
    <definedName name="DSCRate" localSheetId="11">'8'!$F$4</definedName>
    <definedName name="DSCRate" localSheetId="83">'80'!$F$4</definedName>
    <definedName name="DSCRate" localSheetId="84">'81'!$F$4</definedName>
    <definedName name="DSCRate" localSheetId="85">'82'!$F$4</definedName>
    <definedName name="DSCRate" localSheetId="86">'83'!$F$4</definedName>
    <definedName name="DSCRate" localSheetId="87">'84'!$F$4</definedName>
    <definedName name="DSCRate" localSheetId="88">'85'!$F$4</definedName>
    <definedName name="DSCRate" localSheetId="89">'86'!$F$4</definedName>
    <definedName name="DSCRate" localSheetId="90">'87'!$F$4</definedName>
    <definedName name="DSCRate" localSheetId="91">'88'!$F$4</definedName>
    <definedName name="DSCRate" localSheetId="92">'89'!$F$4</definedName>
    <definedName name="DSCRate" localSheetId="12">'9'!$F$4</definedName>
    <definedName name="DSCRate" localSheetId="93">'90'!$F$4</definedName>
    <definedName name="DSCRate" localSheetId="94">'91'!$F$4</definedName>
    <definedName name="DSCRate" localSheetId="95">'92'!$F$4</definedName>
    <definedName name="DSCRate" localSheetId="96">'93'!$F$4</definedName>
    <definedName name="DSCRate" localSheetId="97">'94'!$F$4</definedName>
    <definedName name="DSCRate" localSheetId="98">'95'!$F$4</definedName>
    <definedName name="DSCRate" localSheetId="99">'96'!$F$4</definedName>
    <definedName name="DSCRate" localSheetId="100">'97'!$F$4</definedName>
    <definedName name="DSCRate" localSheetId="101">'98'!$F$4</definedName>
    <definedName name="DSCRate" localSheetId="102">'99'!$F$4</definedName>
    <definedName name="DSCRate">ردیف1!$F$4</definedName>
    <definedName name="FNLPay" localSheetId="13">'10'!$F$5</definedName>
    <definedName name="FNLPay" localSheetId="103">'100'!$F$5</definedName>
    <definedName name="FNLPay" localSheetId="104">'101'!$F$5</definedName>
    <definedName name="FNLPay" localSheetId="105">'102'!$F$5</definedName>
    <definedName name="FNLPay" localSheetId="106">'103'!$F$5</definedName>
    <definedName name="FNLPay" localSheetId="107">'104'!$F$5</definedName>
    <definedName name="FNLPay" localSheetId="108">'105'!$F$5</definedName>
    <definedName name="FNLPay" localSheetId="109">'106'!$F$5</definedName>
    <definedName name="FNLPay" localSheetId="110">'107'!$F$5</definedName>
    <definedName name="FNLPay" localSheetId="1">'107 (2)'!$F$5</definedName>
    <definedName name="FNLPay" localSheetId="111">'108'!$F$5</definedName>
    <definedName name="FNLPay" localSheetId="112">'109'!$F$5</definedName>
    <definedName name="FNLPay" localSheetId="14">'11'!$F$5</definedName>
    <definedName name="FNLPay" localSheetId="113">'110'!$F$5</definedName>
    <definedName name="FNLPay" localSheetId="114">'111'!$F$5</definedName>
    <definedName name="FNLPay" localSheetId="115">'112'!$F$5</definedName>
    <definedName name="FNLPay" localSheetId="116">'113'!$F$5</definedName>
    <definedName name="FNLPay" localSheetId="117">'114'!$F$5</definedName>
    <definedName name="FNLPay" localSheetId="118">'115'!$F$5</definedName>
    <definedName name="FNLPay" localSheetId="119">'116'!$F$5</definedName>
    <definedName name="FNLPay" localSheetId="120">'117'!$F$5</definedName>
    <definedName name="FNLPay" localSheetId="121">'118'!$F$5</definedName>
    <definedName name="FNLPay" localSheetId="122">'119'!$F$5</definedName>
    <definedName name="FNLPay" localSheetId="15">'12'!$F$5</definedName>
    <definedName name="FNLPay" localSheetId="123">'120'!$F$5</definedName>
    <definedName name="FNLPay" localSheetId="124">'121'!$F$5</definedName>
    <definedName name="FNLPay" localSheetId="125">'122'!$F$5</definedName>
    <definedName name="FNLPay" localSheetId="126">'123'!$F$5</definedName>
    <definedName name="FNLPay" localSheetId="0">'123 (2)'!$F$5</definedName>
    <definedName name="FNLPay" localSheetId="127">'124'!$F$5</definedName>
    <definedName name="FNLPay" localSheetId="128">'125'!$F$5</definedName>
    <definedName name="FNLPay" localSheetId="129">'126'!$F$5</definedName>
    <definedName name="FNLPay" localSheetId="130">'127'!$F$5</definedName>
    <definedName name="FNLPay" localSheetId="131">'128'!$F$5</definedName>
    <definedName name="FNLPay" localSheetId="132">'129'!$F$5</definedName>
    <definedName name="FNLPay" localSheetId="16">'13'!$F$5</definedName>
    <definedName name="FNLPay" localSheetId="133">'130'!$F$5</definedName>
    <definedName name="FNLPay" localSheetId="134">'131'!$F$5</definedName>
    <definedName name="FNLPay" localSheetId="135">'132'!$F$5</definedName>
    <definedName name="FNLPay" localSheetId="136">'133'!$F$5</definedName>
    <definedName name="FNLPay" localSheetId="137">'134'!$F$5</definedName>
    <definedName name="FNLPay" localSheetId="138">'135'!$F$5</definedName>
    <definedName name="FNLPay" localSheetId="139">'136'!$F$5</definedName>
    <definedName name="FNLPay" localSheetId="140">'137'!$F$5</definedName>
    <definedName name="FNLPay" localSheetId="141">'138'!$F$5</definedName>
    <definedName name="FNLPay" localSheetId="142">'139'!$F$5</definedName>
    <definedName name="FNLPay" localSheetId="17">'14'!$F$5</definedName>
    <definedName name="FNLPay" localSheetId="143">'140'!$F$5</definedName>
    <definedName name="FNLPay" localSheetId="144">'141'!$F$5</definedName>
    <definedName name="FNLPay" localSheetId="145">'142'!$F$5</definedName>
    <definedName name="FNLPay" localSheetId="146">'143'!$F$5</definedName>
    <definedName name="FNLPay" localSheetId="147">'144'!$F$5</definedName>
    <definedName name="FNLPay" localSheetId="148">'145'!$F$5</definedName>
    <definedName name="FNLPay" localSheetId="149">'146'!$F$5</definedName>
    <definedName name="FNLPay" localSheetId="150">'147'!$F$5</definedName>
    <definedName name="FNLPay" localSheetId="151">'148'!$F$5</definedName>
    <definedName name="FNLPay" localSheetId="152">'149'!$F$5</definedName>
    <definedName name="FNLPay" localSheetId="18">'15'!$F$5</definedName>
    <definedName name="FNLPay" localSheetId="153">'150'!$F$5</definedName>
    <definedName name="FNLPay" localSheetId="154">'151'!$F$5</definedName>
    <definedName name="FNLPay" localSheetId="155">'152'!$F$5</definedName>
    <definedName name="FNLPay" localSheetId="156">'153'!$F$5</definedName>
    <definedName name="FNLPay" localSheetId="157">'154'!$F$5</definedName>
    <definedName name="FNLPay" localSheetId="158">'155'!$F$5</definedName>
    <definedName name="FNLPay" localSheetId="159">'156'!$F$5</definedName>
    <definedName name="FNLPay" localSheetId="160">'157'!$F$5</definedName>
    <definedName name="FNLPay" localSheetId="161">'158'!$F$5</definedName>
    <definedName name="FNLPay" localSheetId="162">'159'!$F$5</definedName>
    <definedName name="FNLPay" localSheetId="19">'16'!$F$5</definedName>
    <definedName name="FNLPay" localSheetId="163">'160'!$F$5</definedName>
    <definedName name="FNLPay" localSheetId="164">'161'!$F$5</definedName>
    <definedName name="FNLPay" localSheetId="165">'162'!$F$5</definedName>
    <definedName name="FNLPay" localSheetId="166">'163'!$F$5</definedName>
    <definedName name="FNLPay" localSheetId="167">'164'!$F$5</definedName>
    <definedName name="FNLPay" localSheetId="168">'165'!$F$5</definedName>
    <definedName name="FNLPay" localSheetId="169">'166'!$F$5</definedName>
    <definedName name="FNLPay" localSheetId="170">'167'!$F$5</definedName>
    <definedName name="FNLPay" localSheetId="171">'168'!$F$5</definedName>
    <definedName name="FNLPay" localSheetId="172">'169'!$F$5</definedName>
    <definedName name="FNLPay" localSheetId="20">'17'!$F$5</definedName>
    <definedName name="FNLPay" localSheetId="21">'18'!$F$5</definedName>
    <definedName name="FNLPay" localSheetId="22">'19'!$F$5</definedName>
    <definedName name="FNLPay" localSheetId="5">'2'!$F$5</definedName>
    <definedName name="FNLPay" localSheetId="23">'20'!$F$5</definedName>
    <definedName name="FNLPay" localSheetId="24">'21'!$F$5</definedName>
    <definedName name="FNLPay" localSheetId="25">'22'!$F$5</definedName>
    <definedName name="FNLPay" localSheetId="26">'23'!$F$5</definedName>
    <definedName name="FNLPay" localSheetId="27">'24'!$F$5</definedName>
    <definedName name="FNLPay" localSheetId="28">'25'!$F$5</definedName>
    <definedName name="FNLPay" localSheetId="29">'26'!$F$5</definedName>
    <definedName name="FNLPay" localSheetId="30">'27'!$F$5</definedName>
    <definedName name="FNLPay" localSheetId="31">'28'!$F$5</definedName>
    <definedName name="FNLPay" localSheetId="32">'29'!$F$5</definedName>
    <definedName name="FNLPay" localSheetId="6">'3'!$F$5</definedName>
    <definedName name="FNLPay" localSheetId="33">'30'!$F$5</definedName>
    <definedName name="FNLPay" localSheetId="34">'31'!$F$5</definedName>
    <definedName name="FNLPay" localSheetId="35">'32'!$F$5</definedName>
    <definedName name="FNLPay" localSheetId="36">'33'!$F$5</definedName>
    <definedName name="FNLPay" localSheetId="37">'34'!$F$5</definedName>
    <definedName name="FNLPay" localSheetId="38">'35'!$F$5</definedName>
    <definedName name="FNLPay" localSheetId="39">'36'!$F$5</definedName>
    <definedName name="FNLPay" localSheetId="40">'37'!$F$5</definedName>
    <definedName name="FNLPay" localSheetId="41">'38'!$F$5</definedName>
    <definedName name="FNLPay" localSheetId="42">'39'!$F$5</definedName>
    <definedName name="FNLPay" localSheetId="7">'4'!$F$5</definedName>
    <definedName name="FNLPay" localSheetId="43">'40'!$F$5</definedName>
    <definedName name="FNLPay" localSheetId="44">'41'!$F$5</definedName>
    <definedName name="FNLPay" localSheetId="45">'42'!$F$5</definedName>
    <definedName name="FNLPay" localSheetId="46">'43'!$F$5</definedName>
    <definedName name="FNLPay" localSheetId="47">'44'!$F$5</definedName>
    <definedName name="FNLPay" localSheetId="48">'45'!$F$5</definedName>
    <definedName name="FNLPay" localSheetId="49">'46'!$F$5</definedName>
    <definedName name="FNLPay" localSheetId="50">'47'!$F$5</definedName>
    <definedName name="FNLPay" localSheetId="51">'48'!$F$5</definedName>
    <definedName name="FNLPay" localSheetId="52">'49'!$F$5</definedName>
    <definedName name="FNLPay" localSheetId="8">'5'!$F$5</definedName>
    <definedName name="FNLPay" localSheetId="53">'50'!$F$5</definedName>
    <definedName name="FNLPay" localSheetId="54">'51'!$F$5</definedName>
    <definedName name="FNLPay" localSheetId="55">'52'!$F$5</definedName>
    <definedName name="FNLPay" localSheetId="56">'53'!$F$5</definedName>
    <definedName name="FNLPay" localSheetId="57">'54'!$F$5</definedName>
    <definedName name="FNLPay" localSheetId="58">'55'!$F$5</definedName>
    <definedName name="FNLPay" localSheetId="59">'56'!$F$5</definedName>
    <definedName name="FNLPay" localSheetId="60">'57'!$F$5</definedName>
    <definedName name="FNLPay" localSheetId="61">'58'!$F$5</definedName>
    <definedName name="FNLPay" localSheetId="62">'59'!$F$5</definedName>
    <definedName name="FNLPay" localSheetId="9">'6'!$F$5</definedName>
    <definedName name="FNLPay" localSheetId="63">'60'!$F$5</definedName>
    <definedName name="FNLPay" localSheetId="64">'61'!$F$5</definedName>
    <definedName name="FNLPay" localSheetId="65">'62'!$F$5</definedName>
    <definedName name="FNLPay" localSheetId="66">'63'!$F$5</definedName>
    <definedName name="FNLPay" localSheetId="67">'64'!$F$5</definedName>
    <definedName name="FNLPay" localSheetId="68">'65'!$F$5</definedName>
    <definedName name="FNLPay" localSheetId="69">'66'!$F$5</definedName>
    <definedName name="FNLPay" localSheetId="70">'67'!$F$5</definedName>
    <definedName name="FNLPay" localSheetId="71">'68'!$F$5</definedName>
    <definedName name="FNLPay" localSheetId="72">'69'!$F$5</definedName>
    <definedName name="FNLPay" localSheetId="10">'7'!$F$5</definedName>
    <definedName name="FNLPay" localSheetId="2">'7 (2)'!$F$5</definedName>
    <definedName name="FNLPay" localSheetId="73">'70'!$F$5</definedName>
    <definedName name="FNLPay" localSheetId="74">'71'!$F$5</definedName>
    <definedName name="FNLPay" localSheetId="75">'72'!$F$5</definedName>
    <definedName name="FNLPay" localSheetId="76">'73'!$F$5</definedName>
    <definedName name="FNLPay" localSheetId="77">'74'!$F$5</definedName>
    <definedName name="FNLPay" localSheetId="78">'75'!$F$5</definedName>
    <definedName name="FNLPay" localSheetId="79">'76'!$F$5</definedName>
    <definedName name="FNLPay" localSheetId="80">'77'!$F$5</definedName>
    <definedName name="FNLPay" localSheetId="81">'78'!$F$5</definedName>
    <definedName name="FNLPay" localSheetId="82">'79'!$F$5</definedName>
    <definedName name="FNLPay" localSheetId="11">'8'!$F$5</definedName>
    <definedName name="FNLPay" localSheetId="83">'80'!$F$5</definedName>
    <definedName name="FNLPay" localSheetId="84">'81'!$F$5</definedName>
    <definedName name="FNLPay" localSheetId="85">'82'!$F$5</definedName>
    <definedName name="FNLPay" localSheetId="86">'83'!$F$5</definedName>
    <definedName name="FNLPay" localSheetId="87">'84'!$F$5</definedName>
    <definedName name="FNLPay" localSheetId="88">'85'!$F$5</definedName>
    <definedName name="FNLPay" localSheetId="89">'86'!$F$5</definedName>
    <definedName name="FNLPay" localSheetId="90">'87'!$F$5</definedName>
    <definedName name="FNLPay" localSheetId="91">'88'!$F$5</definedName>
    <definedName name="FNLPay" localSheetId="92">'89'!$F$5</definedName>
    <definedName name="FNLPay" localSheetId="12">'9'!$F$5</definedName>
    <definedName name="FNLPay" localSheetId="93">'90'!$F$5</definedName>
    <definedName name="FNLPay" localSheetId="94">'91'!$F$5</definedName>
    <definedName name="FNLPay" localSheetId="95">'92'!$F$5</definedName>
    <definedName name="FNLPay" localSheetId="96">'93'!$F$5</definedName>
    <definedName name="FNLPay" localSheetId="97">'94'!$F$5</definedName>
    <definedName name="FNLPay" localSheetId="98">'95'!$F$5</definedName>
    <definedName name="FNLPay" localSheetId="99">'96'!$F$5</definedName>
    <definedName name="FNLPay" localSheetId="100">'97'!$F$5</definedName>
    <definedName name="FNLPay" localSheetId="101">'98'!$F$5</definedName>
    <definedName name="FNLPay" localSheetId="102">'99'!$F$5</definedName>
    <definedName name="FNLPay">ردیف1!$F$5</definedName>
    <definedName name="_xlnm.Print_Area" localSheetId="13">'10'!$C$1:$J$14</definedName>
    <definedName name="_xlnm.Print_Area" localSheetId="103">'100'!$C$1:$J$14</definedName>
    <definedName name="_xlnm.Print_Area" localSheetId="104">'101'!$C$1:$J$14</definedName>
    <definedName name="_xlnm.Print_Area" localSheetId="105">'102'!$C$1:$J$14</definedName>
    <definedName name="_xlnm.Print_Area" localSheetId="106">'103'!$C$1:$J$14</definedName>
    <definedName name="_xlnm.Print_Area" localSheetId="107">'104'!$C$1:$J$14</definedName>
    <definedName name="_xlnm.Print_Area" localSheetId="108">'105'!$C$1:$J$14</definedName>
    <definedName name="_xlnm.Print_Area" localSheetId="109">'106'!$C$1:$J$14</definedName>
    <definedName name="_xlnm.Print_Area" localSheetId="110">'107'!$C$1:$J$14</definedName>
    <definedName name="_xlnm.Print_Area" localSheetId="1">'107 (2)'!$C$1:$J$14</definedName>
    <definedName name="_xlnm.Print_Area" localSheetId="111">'108'!$C$1:$J$14</definedName>
    <definedName name="_xlnm.Print_Area" localSheetId="112">'109'!$C$1:$J$14</definedName>
    <definedName name="_xlnm.Print_Area" localSheetId="14">'11'!$C$1:$J$14</definedName>
    <definedName name="_xlnm.Print_Area" localSheetId="113">'110'!$C$1:$J$14</definedName>
    <definedName name="_xlnm.Print_Area" localSheetId="114">'111'!$C$1:$J$14</definedName>
    <definedName name="_xlnm.Print_Area" localSheetId="115">'112'!$C$1:$J$14</definedName>
    <definedName name="_xlnm.Print_Area" localSheetId="116">'113'!$C$1:$J$14</definedName>
    <definedName name="_xlnm.Print_Area" localSheetId="117">'114'!$C$1:$J$14</definedName>
    <definedName name="_xlnm.Print_Area" localSheetId="118">'115'!$C$1:$J$14</definedName>
    <definedName name="_xlnm.Print_Area" localSheetId="119">'116'!$C$1:$J$14</definedName>
    <definedName name="_xlnm.Print_Area" localSheetId="120">'117'!$C$1:$J$14</definedName>
    <definedName name="_xlnm.Print_Area" localSheetId="121">'118'!$C$1:$J$14</definedName>
    <definedName name="_xlnm.Print_Area" localSheetId="122">'119'!$C$1:$J$14</definedName>
    <definedName name="_xlnm.Print_Area" localSheetId="15">'12'!$C$1:$J$14</definedName>
    <definedName name="_xlnm.Print_Area" localSheetId="123">'120'!$C$1:$J$14</definedName>
    <definedName name="_xlnm.Print_Area" localSheetId="124">'121'!$C$1:$J$14</definedName>
    <definedName name="_xlnm.Print_Area" localSheetId="125">'122'!$C$1:$J$14</definedName>
    <definedName name="_xlnm.Print_Area" localSheetId="126">'123'!$C$1:$J$14</definedName>
    <definedName name="_xlnm.Print_Area" localSheetId="0">'123 (2)'!$C$1:$J$14</definedName>
    <definedName name="_xlnm.Print_Area" localSheetId="127">'124'!$C$1:$J$14</definedName>
    <definedName name="_xlnm.Print_Area" localSheetId="128">'125'!$C$1:$J$14</definedName>
    <definedName name="_xlnm.Print_Area" localSheetId="129">'126'!$C$1:$J$14</definedName>
    <definedName name="_xlnm.Print_Area" localSheetId="130">'127'!$C$1:$J$14</definedName>
    <definedName name="_xlnm.Print_Area" localSheetId="131">'128'!$C$1:$J$14</definedName>
    <definedName name="_xlnm.Print_Area" localSheetId="132">'129'!$C$1:$J$14</definedName>
    <definedName name="_xlnm.Print_Area" localSheetId="16">'13'!$C$1:$J$14</definedName>
    <definedName name="_xlnm.Print_Area" localSheetId="133">'130'!$C$1:$J$14</definedName>
    <definedName name="_xlnm.Print_Area" localSheetId="134">'131'!$C$1:$J$14</definedName>
    <definedName name="_xlnm.Print_Area" localSheetId="135">'132'!$C$1:$J$14</definedName>
    <definedName name="_xlnm.Print_Area" localSheetId="136">'133'!$C$1:$J$14</definedName>
    <definedName name="_xlnm.Print_Area" localSheetId="137">'134'!$C$1:$J$14</definedName>
    <definedName name="_xlnm.Print_Area" localSheetId="138">'135'!$C$1:$J$14</definedName>
    <definedName name="_xlnm.Print_Area" localSheetId="139">'136'!$C$1:$J$14</definedName>
    <definedName name="_xlnm.Print_Area" localSheetId="140">'137'!$C$1:$J$14</definedName>
    <definedName name="_xlnm.Print_Area" localSheetId="141">'138'!$C$1:$J$14</definedName>
    <definedName name="_xlnm.Print_Area" localSheetId="142">'139'!$C$1:$J$14</definedName>
    <definedName name="_xlnm.Print_Area" localSheetId="17">'14'!$C$1:$J$14</definedName>
    <definedName name="_xlnm.Print_Area" localSheetId="143">'140'!$C$1:$J$14</definedName>
    <definedName name="_xlnm.Print_Area" localSheetId="144">'141'!$C$1:$J$14</definedName>
    <definedName name="_xlnm.Print_Area" localSheetId="145">'142'!$C$1:$J$14</definedName>
    <definedName name="_xlnm.Print_Area" localSheetId="146">'143'!$C$1:$J$14</definedName>
    <definedName name="_xlnm.Print_Area" localSheetId="147">'144'!$C$1:$J$14</definedName>
    <definedName name="_xlnm.Print_Area" localSheetId="148">'145'!$C$1:$J$14</definedName>
    <definedName name="_xlnm.Print_Area" localSheetId="149">'146'!$C$1:$J$14</definedName>
    <definedName name="_xlnm.Print_Area" localSheetId="150">'147'!$C$1:$J$14</definedName>
    <definedName name="_xlnm.Print_Area" localSheetId="151">'148'!$C$1:$J$14</definedName>
    <definedName name="_xlnm.Print_Area" localSheetId="152">'149'!$C$1:$J$14</definedName>
    <definedName name="_xlnm.Print_Area" localSheetId="18">'15'!$C$1:$J$14</definedName>
    <definedName name="_xlnm.Print_Area" localSheetId="153">'150'!$C$1:$J$14</definedName>
    <definedName name="_xlnm.Print_Area" localSheetId="154">'151'!$C$1:$J$14</definedName>
    <definedName name="_xlnm.Print_Area" localSheetId="155">'152'!$C$1:$J$14</definedName>
    <definedName name="_xlnm.Print_Area" localSheetId="156">'153'!$C$1:$J$14</definedName>
    <definedName name="_xlnm.Print_Area" localSheetId="157">'154'!$C$1:$J$14</definedName>
    <definedName name="_xlnm.Print_Area" localSheetId="158">'155'!$C$1:$J$14</definedName>
    <definedName name="_xlnm.Print_Area" localSheetId="159">'156'!$C$1:$J$14</definedName>
    <definedName name="_xlnm.Print_Area" localSheetId="160">'157'!$C$1:$J$14</definedName>
    <definedName name="_xlnm.Print_Area" localSheetId="161">'158'!$C$1:$J$14</definedName>
    <definedName name="_xlnm.Print_Area" localSheetId="162">'159'!$C$1:$J$14</definedName>
    <definedName name="_xlnm.Print_Area" localSheetId="19">'16'!$C$1:$J$14</definedName>
    <definedName name="_xlnm.Print_Area" localSheetId="163">'160'!$C$1:$J$14</definedName>
    <definedName name="_xlnm.Print_Area" localSheetId="164">'161'!$C$1:$J$14</definedName>
    <definedName name="_xlnm.Print_Area" localSheetId="165">'162'!$C$1:$J$14</definedName>
    <definedName name="_xlnm.Print_Area" localSheetId="166">'163'!$C$1:$J$14</definedName>
    <definedName name="_xlnm.Print_Area" localSheetId="167">'164'!$C$1:$J$14</definedName>
    <definedName name="_xlnm.Print_Area" localSheetId="168">'165'!$C$1:$J$14</definedName>
    <definedName name="_xlnm.Print_Area" localSheetId="169">'166'!$C$1:$J$14</definedName>
    <definedName name="_xlnm.Print_Area" localSheetId="170">'167'!$C$1:$J$14</definedName>
    <definedName name="_xlnm.Print_Area" localSheetId="171">'168'!$C$1:$J$14</definedName>
    <definedName name="_xlnm.Print_Area" localSheetId="172">'169'!$C$1:$J$14</definedName>
    <definedName name="_xlnm.Print_Area" localSheetId="20">'17'!$C$1:$J$14</definedName>
    <definedName name="_xlnm.Print_Area" localSheetId="21">'18'!$C$1:$J$14</definedName>
    <definedName name="_xlnm.Print_Area" localSheetId="22">'19'!$C$1:$J$14</definedName>
    <definedName name="_xlnm.Print_Area" localSheetId="5">'2'!$C$1:$J$14</definedName>
    <definedName name="_xlnm.Print_Area" localSheetId="23">'20'!$C$1:$J$14</definedName>
    <definedName name="_xlnm.Print_Area" localSheetId="24">'21'!$C$1:$J$14</definedName>
    <definedName name="_xlnm.Print_Area" localSheetId="25">'22'!$C$1:$J$14</definedName>
    <definedName name="_xlnm.Print_Area" localSheetId="26">'23'!$C$1:$J$14</definedName>
    <definedName name="_xlnm.Print_Area" localSheetId="27">'24'!$C$1:$J$14</definedName>
    <definedName name="_xlnm.Print_Area" localSheetId="28">'25'!$C$1:$J$14</definedName>
    <definedName name="_xlnm.Print_Area" localSheetId="29">'26'!$C$1:$J$14</definedName>
    <definedName name="_xlnm.Print_Area" localSheetId="30">'27'!$C$1:$J$14</definedName>
    <definedName name="_xlnm.Print_Area" localSheetId="31">'28'!$C$1:$J$14</definedName>
    <definedName name="_xlnm.Print_Area" localSheetId="32">'29'!$C$1:$J$14</definedName>
    <definedName name="_xlnm.Print_Area" localSheetId="6">'3'!$C$1:$J$14</definedName>
    <definedName name="_xlnm.Print_Area" localSheetId="33">'30'!$C$1:$J$14</definedName>
    <definedName name="_xlnm.Print_Area" localSheetId="34">'31'!$C$1:$J$14</definedName>
    <definedName name="_xlnm.Print_Area" localSheetId="35">'32'!$C$1:$J$14</definedName>
    <definedName name="_xlnm.Print_Area" localSheetId="36">'33'!$C$1:$J$14</definedName>
    <definedName name="_xlnm.Print_Area" localSheetId="37">'34'!$C$1:$J$14</definedName>
    <definedName name="_xlnm.Print_Area" localSheetId="38">'35'!$C$1:$J$14</definedName>
    <definedName name="_xlnm.Print_Area" localSheetId="39">'36'!$C$1:$J$14</definedName>
    <definedName name="_xlnm.Print_Area" localSheetId="40">'37'!$C$1:$J$14</definedName>
    <definedName name="_xlnm.Print_Area" localSheetId="41">'38'!$C$1:$J$14</definedName>
    <definedName name="_xlnm.Print_Area" localSheetId="42">'39'!$C$1:$J$14</definedName>
    <definedName name="_xlnm.Print_Area" localSheetId="7">'4'!$C$1:$J$14</definedName>
    <definedName name="_xlnm.Print_Area" localSheetId="43">'40'!$C$1:$J$14</definedName>
    <definedName name="_xlnm.Print_Area" localSheetId="44">'41'!$C$1:$J$14</definedName>
    <definedName name="_xlnm.Print_Area" localSheetId="45">'42'!$C$1:$J$14</definedName>
    <definedName name="_xlnm.Print_Area" localSheetId="46">'43'!$C$1:$J$14</definedName>
    <definedName name="_xlnm.Print_Area" localSheetId="47">'44'!$C$1:$J$14</definedName>
    <definedName name="_xlnm.Print_Area" localSheetId="48">'45'!$C$1:$J$14</definedName>
    <definedName name="_xlnm.Print_Area" localSheetId="49">'46'!$C$1:$J$14</definedName>
    <definedName name="_xlnm.Print_Area" localSheetId="50">'47'!$C$1:$J$14</definedName>
    <definedName name="_xlnm.Print_Area" localSheetId="51">'48'!$C$1:$J$14</definedName>
    <definedName name="_xlnm.Print_Area" localSheetId="52">'49'!$C$1:$J$14</definedName>
    <definedName name="_xlnm.Print_Area" localSheetId="8">'5'!$C$1:$J$14</definedName>
    <definedName name="_xlnm.Print_Area" localSheetId="53">'50'!$C$1:$J$14</definedName>
    <definedName name="_xlnm.Print_Area" localSheetId="54">'51'!$C$1:$J$14</definedName>
    <definedName name="_xlnm.Print_Area" localSheetId="55">'52'!$C$1:$J$14</definedName>
    <definedName name="_xlnm.Print_Area" localSheetId="56">'53'!$C$1:$J$14</definedName>
    <definedName name="_xlnm.Print_Area" localSheetId="57">'54'!$C$1:$J$14</definedName>
    <definedName name="_xlnm.Print_Area" localSheetId="58">'55'!$C$1:$J$14</definedName>
    <definedName name="_xlnm.Print_Area" localSheetId="59">'56'!$C$1:$J$14</definedName>
    <definedName name="_xlnm.Print_Area" localSheetId="60">'57'!$C$1:$J$14</definedName>
    <definedName name="_xlnm.Print_Area" localSheetId="61">'58'!$C$1:$J$14</definedName>
    <definedName name="_xlnm.Print_Area" localSheetId="62">'59'!$C$1:$J$14</definedName>
    <definedName name="_xlnm.Print_Area" localSheetId="9">'6'!$C$1:$J$14</definedName>
    <definedName name="_xlnm.Print_Area" localSheetId="63">'60'!$C$1:$J$14</definedName>
    <definedName name="_xlnm.Print_Area" localSheetId="64">'61'!$C$1:$J$14</definedName>
    <definedName name="_xlnm.Print_Area" localSheetId="65">'62'!$C$1:$J$14</definedName>
    <definedName name="_xlnm.Print_Area" localSheetId="66">'63'!$C$1:$J$14</definedName>
    <definedName name="_xlnm.Print_Area" localSheetId="67">'64'!$C$1:$J$14</definedName>
    <definedName name="_xlnm.Print_Area" localSheetId="68">'65'!$C$1:$J$14</definedName>
    <definedName name="_xlnm.Print_Area" localSheetId="69">'66'!$C$1:$J$14</definedName>
    <definedName name="_xlnm.Print_Area" localSheetId="70">'67'!$C$1:$J$14</definedName>
    <definedName name="_xlnm.Print_Area" localSheetId="71">'68'!$C$1:$J$14</definedName>
    <definedName name="_xlnm.Print_Area" localSheetId="72">'69'!$C$1:$J$14</definedName>
    <definedName name="_xlnm.Print_Area" localSheetId="10">'7'!$C$1:$J$14</definedName>
    <definedName name="_xlnm.Print_Area" localSheetId="2">'7 (2)'!$C$1:$J$14</definedName>
    <definedName name="_xlnm.Print_Area" localSheetId="73">'70'!$C$1:$J$14</definedName>
    <definedName name="_xlnm.Print_Area" localSheetId="74">'71'!$C$1:$J$14</definedName>
    <definedName name="_xlnm.Print_Area" localSheetId="75">'72'!$C$1:$J$14</definedName>
    <definedName name="_xlnm.Print_Area" localSheetId="76">'73'!$C$1:$J$14</definedName>
    <definedName name="_xlnm.Print_Area" localSheetId="77">'74'!$C$1:$J$14</definedName>
    <definedName name="_xlnm.Print_Area" localSheetId="78">'75'!$C$1:$J$14</definedName>
    <definedName name="_xlnm.Print_Area" localSheetId="79">'76'!$C$1:$J$14</definedName>
    <definedName name="_xlnm.Print_Area" localSheetId="80">'77'!$C$1:$J$14</definedName>
    <definedName name="_xlnm.Print_Area" localSheetId="81">'78'!$C$1:$J$14</definedName>
    <definedName name="_xlnm.Print_Area" localSheetId="82">'79'!$C$1:$J$14</definedName>
    <definedName name="_xlnm.Print_Area" localSheetId="11">'8'!$C$1:$J$14</definedName>
    <definedName name="_xlnm.Print_Area" localSheetId="83">'80'!$C$1:$J$14</definedName>
    <definedName name="_xlnm.Print_Area" localSheetId="84">'81'!$C$1:$J$14</definedName>
    <definedName name="_xlnm.Print_Area" localSheetId="85">'82'!$C$1:$J$14</definedName>
    <definedName name="_xlnm.Print_Area" localSheetId="86">'83'!$C$1:$J$14</definedName>
    <definedName name="_xlnm.Print_Area" localSheetId="87">'84'!$C$1:$J$14</definedName>
    <definedName name="_xlnm.Print_Area" localSheetId="88">'85'!$C$1:$J$14</definedName>
    <definedName name="_xlnm.Print_Area" localSheetId="89">'86'!$C$1:$J$14</definedName>
    <definedName name="_xlnm.Print_Area" localSheetId="90">'87'!$C$1:$J$14</definedName>
    <definedName name="_xlnm.Print_Area" localSheetId="91">'88'!$C$1:$J$14</definedName>
    <definedName name="_xlnm.Print_Area" localSheetId="92">'89'!$C$1:$J$14</definedName>
    <definedName name="_xlnm.Print_Area" localSheetId="12">'9'!$C$1:$J$14</definedName>
    <definedName name="_xlnm.Print_Area" localSheetId="93">'90'!$C$1:$J$14</definedName>
    <definedName name="_xlnm.Print_Area" localSheetId="94">'91'!$C$1:$J$14</definedName>
    <definedName name="_xlnm.Print_Area" localSheetId="95">'92'!$C$1:$J$14</definedName>
    <definedName name="_xlnm.Print_Area" localSheetId="96">'93'!$C$1:$J$14</definedName>
    <definedName name="_xlnm.Print_Area" localSheetId="97">'94'!$C$1:$J$14</definedName>
    <definedName name="_xlnm.Print_Area" localSheetId="98">'95'!$C$1:$J$14</definedName>
    <definedName name="_xlnm.Print_Area" localSheetId="99">'96'!$C$1:$J$14</definedName>
    <definedName name="_xlnm.Print_Area" localSheetId="100">'97'!$C$1:$J$14</definedName>
    <definedName name="_xlnm.Print_Area" localSheetId="101">'98'!$C$1:$J$14</definedName>
    <definedName name="_xlnm.Print_Area" localSheetId="102">'99'!$C$1:$J$14</definedName>
    <definedName name="_xlnm.Print_Area" localSheetId="3">آگهی!$A$1:$I$29</definedName>
    <definedName name="_xlnm.Print_Area" localSheetId="4">ردیف1!$C$1:$J$14</definedName>
    <definedName name="_xlnm.Print_Titles" localSheetId="3">آگهی!$1:$2</definedName>
  </definedNames>
  <calcPr calcId="162913"/>
</workbook>
</file>

<file path=xl/calcChain.xml><?xml version="1.0" encoding="utf-8"?>
<calcChain xmlns="http://schemas.openxmlformats.org/spreadsheetml/2006/main">
  <c r="L17" i="180" l="1"/>
  <c r="P16" i="180"/>
  <c r="P15" i="180"/>
  <c r="N12" i="180"/>
  <c r="O18" i="180" s="1"/>
  <c r="M12" i="180"/>
  <c r="F3" i="180"/>
  <c r="I14" i="180" s="1"/>
  <c r="J1" i="180"/>
  <c r="E1" i="180"/>
  <c r="L17" i="179"/>
  <c r="P16" i="179"/>
  <c r="P15" i="179"/>
  <c r="I14" i="179"/>
  <c r="J13" i="179"/>
  <c r="F13" i="179"/>
  <c r="N12" i="179"/>
  <c r="O18" i="179" s="1"/>
  <c r="M12" i="179"/>
  <c r="H12" i="179"/>
  <c r="I11" i="179"/>
  <c r="J10" i="179"/>
  <c r="F10" i="179"/>
  <c r="F3" i="179"/>
  <c r="G14" i="179" s="1"/>
  <c r="J1" i="179"/>
  <c r="E1" i="179"/>
  <c r="L17" i="178"/>
  <c r="P16" i="178"/>
  <c r="P15" i="178"/>
  <c r="M12" i="178"/>
  <c r="N12" i="178" s="1"/>
  <c r="F3" i="178"/>
  <c r="J1" i="178"/>
  <c r="E1" i="178"/>
  <c r="L17" i="177"/>
  <c r="P16" i="177"/>
  <c r="P15" i="177"/>
  <c r="M12" i="177"/>
  <c r="N12" i="177" s="1"/>
  <c r="F3" i="177"/>
  <c r="I14" i="177" s="1"/>
  <c r="J1" i="177"/>
  <c r="E1" i="177"/>
  <c r="L17" i="176"/>
  <c r="P16" i="176"/>
  <c r="P15" i="176"/>
  <c r="M12" i="176"/>
  <c r="N12" i="176" s="1"/>
  <c r="F3" i="176"/>
  <c r="I14" i="176" s="1"/>
  <c r="J1" i="176"/>
  <c r="E1" i="176"/>
  <c r="L17" i="175"/>
  <c r="P16" i="175"/>
  <c r="P15" i="175"/>
  <c r="N12" i="175"/>
  <c r="O18" i="175" s="1"/>
  <c r="M12" i="175"/>
  <c r="F3" i="175"/>
  <c r="I14" i="175" s="1"/>
  <c r="J1" i="175"/>
  <c r="E1" i="175"/>
  <c r="L17" i="174"/>
  <c r="P16" i="174"/>
  <c r="P15" i="174"/>
  <c r="M12" i="174"/>
  <c r="N12" i="174" s="1"/>
  <c r="F3" i="174"/>
  <c r="I14" i="174" s="1"/>
  <c r="J1" i="174"/>
  <c r="E1" i="174"/>
  <c r="L17" i="173"/>
  <c r="P16" i="173"/>
  <c r="P15" i="173"/>
  <c r="N12" i="173"/>
  <c r="O18" i="173" s="1"/>
  <c r="M12" i="173"/>
  <c r="F3" i="173"/>
  <c r="I14" i="173" s="1"/>
  <c r="J1" i="173"/>
  <c r="E1" i="173"/>
  <c r="L17" i="172"/>
  <c r="P16" i="172"/>
  <c r="P15" i="172"/>
  <c r="N12" i="172"/>
  <c r="O18" i="172" s="1"/>
  <c r="M12" i="172"/>
  <c r="F3" i="172"/>
  <c r="I14" i="172" s="1"/>
  <c r="J1" i="172"/>
  <c r="E1" i="172"/>
  <c r="L17" i="171"/>
  <c r="P16" i="171"/>
  <c r="P15" i="171"/>
  <c r="N12" i="171"/>
  <c r="O18" i="171" s="1"/>
  <c r="M12" i="171"/>
  <c r="F3" i="171"/>
  <c r="I14" i="171" s="1"/>
  <c r="J1" i="171"/>
  <c r="E1" i="171"/>
  <c r="L17" i="170"/>
  <c r="P16" i="170"/>
  <c r="P15" i="170"/>
  <c r="M12" i="170"/>
  <c r="N12" i="170" s="1"/>
  <c r="F3" i="170"/>
  <c r="J1" i="170"/>
  <c r="E1" i="170"/>
  <c r="L17" i="169"/>
  <c r="P16" i="169"/>
  <c r="P15" i="169"/>
  <c r="M12" i="169"/>
  <c r="N12" i="169" s="1"/>
  <c r="F3" i="169"/>
  <c r="I14" i="169" s="1"/>
  <c r="J1" i="169"/>
  <c r="E1" i="169"/>
  <c r="L17" i="168"/>
  <c r="P16" i="168"/>
  <c r="P15" i="168"/>
  <c r="M12" i="168"/>
  <c r="N12" i="168" s="1"/>
  <c r="F3" i="168"/>
  <c r="J1" i="168"/>
  <c r="E1" i="168"/>
  <c r="L17" i="167"/>
  <c r="P16" i="167"/>
  <c r="P15" i="167"/>
  <c r="N12" i="167"/>
  <c r="O18" i="167" s="1"/>
  <c r="M12" i="167"/>
  <c r="F3" i="167"/>
  <c r="I14" i="167" s="1"/>
  <c r="J1" i="167"/>
  <c r="E1" i="167"/>
  <c r="L17" i="166"/>
  <c r="P16" i="166"/>
  <c r="P15" i="166"/>
  <c r="M12" i="166"/>
  <c r="N12" i="166" s="1"/>
  <c r="F3" i="166"/>
  <c r="J1" i="166"/>
  <c r="E1" i="166"/>
  <c r="L17" i="165"/>
  <c r="P16" i="165"/>
  <c r="P15" i="165"/>
  <c r="I14" i="165"/>
  <c r="J13" i="165"/>
  <c r="F13" i="165"/>
  <c r="N12" i="165"/>
  <c r="O18" i="165" s="1"/>
  <c r="M12" i="165"/>
  <c r="H12" i="165"/>
  <c r="I11" i="165"/>
  <c r="J10" i="165"/>
  <c r="F10" i="165"/>
  <c r="F3" i="165"/>
  <c r="G14" i="165" s="1"/>
  <c r="J1" i="165"/>
  <c r="E1" i="165"/>
  <c r="L17" i="164"/>
  <c r="P16" i="164"/>
  <c r="P15" i="164"/>
  <c r="I14" i="164"/>
  <c r="J13" i="164"/>
  <c r="F13" i="164"/>
  <c r="N12" i="164"/>
  <c r="O18" i="164" s="1"/>
  <c r="M12" i="164"/>
  <c r="H12" i="164"/>
  <c r="I11" i="164"/>
  <c r="J10" i="164"/>
  <c r="F10" i="164"/>
  <c r="F3" i="164"/>
  <c r="G14" i="164" s="1"/>
  <c r="J1" i="164"/>
  <c r="E1" i="164"/>
  <c r="L17" i="163"/>
  <c r="P16" i="163"/>
  <c r="P15" i="163"/>
  <c r="M12" i="163"/>
  <c r="N12" i="163" s="1"/>
  <c r="F3" i="163"/>
  <c r="J1" i="163"/>
  <c r="E1" i="163"/>
  <c r="L17" i="162"/>
  <c r="P16" i="162"/>
  <c r="P15" i="162"/>
  <c r="M12" i="162"/>
  <c r="N12" i="162" s="1"/>
  <c r="F3" i="162"/>
  <c r="I14" i="162" s="1"/>
  <c r="J1" i="162"/>
  <c r="E1" i="162"/>
  <c r="L17" i="161"/>
  <c r="P16" i="161"/>
  <c r="P15" i="161"/>
  <c r="M12" i="161"/>
  <c r="N12" i="161" s="1"/>
  <c r="F3" i="161"/>
  <c r="J1" i="161"/>
  <c r="E1" i="161"/>
  <c r="L17" i="160"/>
  <c r="P16" i="160"/>
  <c r="P15" i="160"/>
  <c r="M12" i="160"/>
  <c r="N12" i="160" s="1"/>
  <c r="F3" i="160"/>
  <c r="I14" i="160" s="1"/>
  <c r="J1" i="160"/>
  <c r="E1" i="160"/>
  <c r="L17" i="159"/>
  <c r="P16" i="159"/>
  <c r="P15" i="159"/>
  <c r="I14" i="159"/>
  <c r="J13" i="159"/>
  <c r="F13" i="159"/>
  <c r="N12" i="159"/>
  <c r="O18" i="159" s="1"/>
  <c r="M12" i="159"/>
  <c r="H12" i="159"/>
  <c r="I11" i="159"/>
  <c r="J10" i="159"/>
  <c r="F10" i="159"/>
  <c r="F3" i="159"/>
  <c r="G14" i="159" s="1"/>
  <c r="J1" i="159"/>
  <c r="E1" i="159"/>
  <c r="L17" i="158"/>
  <c r="P16" i="158"/>
  <c r="P15" i="158"/>
  <c r="I14" i="158"/>
  <c r="J13" i="158"/>
  <c r="F13" i="158"/>
  <c r="N12" i="158"/>
  <c r="O18" i="158" s="1"/>
  <c r="M12" i="158"/>
  <c r="H12" i="158"/>
  <c r="I11" i="158"/>
  <c r="J10" i="158"/>
  <c r="F10" i="158"/>
  <c r="F3" i="158"/>
  <c r="G14" i="158" s="1"/>
  <c r="J1" i="158"/>
  <c r="E1" i="158"/>
  <c r="L17" i="157"/>
  <c r="P16" i="157"/>
  <c r="P15" i="157"/>
  <c r="I14" i="157"/>
  <c r="J13" i="157"/>
  <c r="F13" i="157"/>
  <c r="N12" i="157"/>
  <c r="O18" i="157" s="1"/>
  <c r="M12" i="157"/>
  <c r="H12" i="157"/>
  <c r="I11" i="157"/>
  <c r="J10" i="157"/>
  <c r="F10" i="157"/>
  <c r="F3" i="157"/>
  <c r="G14" i="157" s="1"/>
  <c r="J1" i="157"/>
  <c r="E1" i="157"/>
  <c r="L17" i="156"/>
  <c r="P16" i="156"/>
  <c r="P15" i="156"/>
  <c r="I14" i="156"/>
  <c r="J13" i="156"/>
  <c r="F13" i="156"/>
  <c r="N12" i="156"/>
  <c r="O18" i="156" s="1"/>
  <c r="M12" i="156"/>
  <c r="H12" i="156"/>
  <c r="I11" i="156"/>
  <c r="J10" i="156"/>
  <c r="F10" i="156"/>
  <c r="F3" i="156"/>
  <c r="G14" i="156" s="1"/>
  <c r="J1" i="156"/>
  <c r="E1" i="156"/>
  <c r="L17" i="155"/>
  <c r="P16" i="155"/>
  <c r="P15" i="155"/>
  <c r="I14" i="155"/>
  <c r="J13" i="155"/>
  <c r="F13" i="155"/>
  <c r="N12" i="155"/>
  <c r="O18" i="155" s="1"/>
  <c r="M12" i="155"/>
  <c r="H12" i="155"/>
  <c r="I11" i="155"/>
  <c r="J10" i="155"/>
  <c r="F10" i="155"/>
  <c r="F3" i="155"/>
  <c r="G14" i="155" s="1"/>
  <c r="J1" i="155"/>
  <c r="E1" i="155"/>
  <c r="L17" i="154"/>
  <c r="P16" i="154"/>
  <c r="P15" i="154"/>
  <c r="M12" i="154"/>
  <c r="N12" i="154" s="1"/>
  <c r="F3" i="154"/>
  <c r="J1" i="154"/>
  <c r="E1" i="154"/>
  <c r="L17" i="153"/>
  <c r="P16" i="153"/>
  <c r="P15" i="153"/>
  <c r="N12" i="153"/>
  <c r="O18" i="153" s="1"/>
  <c r="M12" i="153"/>
  <c r="F3" i="153"/>
  <c r="I14" i="153" s="1"/>
  <c r="J1" i="153"/>
  <c r="E1" i="153"/>
  <c r="L17" i="152"/>
  <c r="P16" i="152"/>
  <c r="P15" i="152"/>
  <c r="M12" i="152"/>
  <c r="N12" i="152" s="1"/>
  <c r="F3" i="152"/>
  <c r="J1" i="152"/>
  <c r="E1" i="152"/>
  <c r="L17" i="151"/>
  <c r="P16" i="151"/>
  <c r="P15" i="151"/>
  <c r="M12" i="151"/>
  <c r="N12" i="151" s="1"/>
  <c r="F3" i="151"/>
  <c r="J1" i="151"/>
  <c r="E1" i="151"/>
  <c r="L17" i="150"/>
  <c r="P16" i="150"/>
  <c r="P15" i="150"/>
  <c r="N12" i="150"/>
  <c r="O18" i="150" s="1"/>
  <c r="M12" i="150"/>
  <c r="F3" i="150"/>
  <c r="G14" i="150" s="1"/>
  <c r="J1" i="150"/>
  <c r="E1" i="150"/>
  <c r="L17" i="149"/>
  <c r="P16" i="149"/>
  <c r="P15" i="149"/>
  <c r="I14" i="149"/>
  <c r="J13" i="149"/>
  <c r="F13" i="149"/>
  <c r="N12" i="149"/>
  <c r="O18" i="149" s="1"/>
  <c r="M12" i="149"/>
  <c r="H12" i="149"/>
  <c r="I11" i="149"/>
  <c r="J10" i="149"/>
  <c r="F10" i="149"/>
  <c r="F3" i="149"/>
  <c r="G14" i="149" s="1"/>
  <c r="J1" i="149"/>
  <c r="E1" i="149"/>
  <c r="L17" i="148"/>
  <c r="P16" i="148"/>
  <c r="P15" i="148"/>
  <c r="M12" i="148"/>
  <c r="N12" i="148" s="1"/>
  <c r="F3" i="148"/>
  <c r="I14" i="148" s="1"/>
  <c r="J1" i="148"/>
  <c r="E1" i="148"/>
  <c r="L17" i="147"/>
  <c r="P16" i="147"/>
  <c r="P15" i="147"/>
  <c r="N12" i="147"/>
  <c r="O18" i="147" s="1"/>
  <c r="M12" i="147"/>
  <c r="F3" i="147"/>
  <c r="I14" i="147" s="1"/>
  <c r="J1" i="147"/>
  <c r="E1" i="147"/>
  <c r="L17" i="146"/>
  <c r="P16" i="146"/>
  <c r="P15" i="146"/>
  <c r="N12" i="146"/>
  <c r="O18" i="146" s="1"/>
  <c r="M12" i="146"/>
  <c r="F3" i="146"/>
  <c r="I14" i="146" s="1"/>
  <c r="J1" i="146"/>
  <c r="E1" i="146"/>
  <c r="L17" i="145"/>
  <c r="P16" i="145"/>
  <c r="P15" i="145"/>
  <c r="I14" i="145"/>
  <c r="J13" i="145"/>
  <c r="F13" i="145"/>
  <c r="N12" i="145"/>
  <c r="O18" i="145" s="1"/>
  <c r="M12" i="145"/>
  <c r="H12" i="145"/>
  <c r="I11" i="145"/>
  <c r="J10" i="145"/>
  <c r="F10" i="145"/>
  <c r="F3" i="145"/>
  <c r="G14" i="145" s="1"/>
  <c r="J1" i="145"/>
  <c r="E1" i="145"/>
  <c r="L17" i="144"/>
  <c r="P16" i="144"/>
  <c r="P15" i="144"/>
  <c r="I14" i="144"/>
  <c r="J13" i="144"/>
  <c r="F13" i="144"/>
  <c r="N12" i="144"/>
  <c r="O18" i="144" s="1"/>
  <c r="M12" i="144"/>
  <c r="H12" i="144"/>
  <c r="I11" i="144"/>
  <c r="J10" i="144"/>
  <c r="F10" i="144"/>
  <c r="F3" i="144"/>
  <c r="G14" i="144" s="1"/>
  <c r="J1" i="144"/>
  <c r="E1" i="144"/>
  <c r="L17" i="143"/>
  <c r="P16" i="143"/>
  <c r="P15" i="143"/>
  <c r="M12" i="143"/>
  <c r="N12" i="143" s="1"/>
  <c r="F3" i="143"/>
  <c r="J1" i="143"/>
  <c r="E1" i="143"/>
  <c r="L17" i="142"/>
  <c r="P16" i="142"/>
  <c r="P15" i="142"/>
  <c r="I14" i="142"/>
  <c r="J13" i="142"/>
  <c r="F13" i="142"/>
  <c r="N12" i="142"/>
  <c r="O18" i="142" s="1"/>
  <c r="M12" i="142"/>
  <c r="H12" i="142"/>
  <c r="I11" i="142"/>
  <c r="J10" i="142"/>
  <c r="F10" i="142"/>
  <c r="F3" i="142"/>
  <c r="G14" i="142" s="1"/>
  <c r="J1" i="142"/>
  <c r="E1" i="142"/>
  <c r="L17" i="141"/>
  <c r="P16" i="141"/>
  <c r="P15" i="141"/>
  <c r="M12" i="141"/>
  <c r="N12" i="141" s="1"/>
  <c r="F3" i="141"/>
  <c r="I14" i="141" s="1"/>
  <c r="J1" i="141"/>
  <c r="E1" i="141"/>
  <c r="L17" i="140"/>
  <c r="P16" i="140"/>
  <c r="P15" i="140"/>
  <c r="I14" i="140"/>
  <c r="J13" i="140"/>
  <c r="F13" i="140"/>
  <c r="N12" i="140"/>
  <c r="O18" i="140" s="1"/>
  <c r="M12" i="140"/>
  <c r="H12" i="140"/>
  <c r="I11" i="140"/>
  <c r="J10" i="140"/>
  <c r="F10" i="140"/>
  <c r="F3" i="140"/>
  <c r="G14" i="140" s="1"/>
  <c r="J1" i="140"/>
  <c r="E1" i="140"/>
  <c r="L17" i="139"/>
  <c r="P16" i="139"/>
  <c r="P15" i="139"/>
  <c r="M12" i="139"/>
  <c r="N12" i="139" s="1"/>
  <c r="F3" i="139"/>
  <c r="I14" i="139" s="1"/>
  <c r="J1" i="139"/>
  <c r="E1" i="139"/>
  <c r="L17" i="138"/>
  <c r="P16" i="138"/>
  <c r="P15" i="138"/>
  <c r="N12" i="138"/>
  <c r="O18" i="138" s="1"/>
  <c r="M12" i="138"/>
  <c r="F3" i="138"/>
  <c r="I14" i="138" s="1"/>
  <c r="J1" i="138"/>
  <c r="E1" i="138"/>
  <c r="L17" i="137"/>
  <c r="P16" i="137"/>
  <c r="P15" i="137"/>
  <c r="M12" i="137"/>
  <c r="N12" i="137" s="1"/>
  <c r="F3" i="137"/>
  <c r="J1" i="137"/>
  <c r="E1" i="137"/>
  <c r="L17" i="136"/>
  <c r="P16" i="136"/>
  <c r="P15" i="136"/>
  <c r="I14" i="136"/>
  <c r="J13" i="136"/>
  <c r="F13" i="136"/>
  <c r="N12" i="136"/>
  <c r="O18" i="136" s="1"/>
  <c r="M12" i="136"/>
  <c r="H12" i="136"/>
  <c r="I11" i="136"/>
  <c r="J10" i="136"/>
  <c r="F10" i="136"/>
  <c r="F3" i="136"/>
  <c r="G14" i="136" s="1"/>
  <c r="J1" i="136"/>
  <c r="E1" i="136"/>
  <c r="L17" i="135"/>
  <c r="P16" i="135"/>
  <c r="P15" i="135"/>
  <c r="I14" i="135"/>
  <c r="J13" i="135"/>
  <c r="F13" i="135"/>
  <c r="N12" i="135"/>
  <c r="O18" i="135" s="1"/>
  <c r="M12" i="135"/>
  <c r="H12" i="135"/>
  <c r="I11" i="135"/>
  <c r="J10" i="135"/>
  <c r="F10" i="135"/>
  <c r="F3" i="135"/>
  <c r="G14" i="135" s="1"/>
  <c r="J1" i="135"/>
  <c r="E1" i="135"/>
  <c r="L17" i="134"/>
  <c r="P16" i="134"/>
  <c r="P15" i="134"/>
  <c r="M12" i="134"/>
  <c r="N12" i="134" s="1"/>
  <c r="F3" i="134"/>
  <c r="J1" i="134"/>
  <c r="E1" i="134"/>
  <c r="L17" i="133"/>
  <c r="P16" i="133"/>
  <c r="P15" i="133"/>
  <c r="M12" i="133"/>
  <c r="N12" i="133" s="1"/>
  <c r="F3" i="133"/>
  <c r="I14" i="133" s="1"/>
  <c r="J1" i="133"/>
  <c r="E1" i="133"/>
  <c r="L17" i="132"/>
  <c r="P16" i="132"/>
  <c r="P15" i="132"/>
  <c r="I14" i="132"/>
  <c r="J13" i="132"/>
  <c r="F13" i="132"/>
  <c r="N12" i="132"/>
  <c r="O18" i="132" s="1"/>
  <c r="M12" i="132"/>
  <c r="H12" i="132"/>
  <c r="I11" i="132"/>
  <c r="J10" i="132"/>
  <c r="F10" i="132"/>
  <c r="F3" i="132"/>
  <c r="G14" i="132" s="1"/>
  <c r="J1" i="132"/>
  <c r="E1" i="132"/>
  <c r="L17" i="131"/>
  <c r="P16" i="131"/>
  <c r="P15" i="131"/>
  <c r="N12" i="131"/>
  <c r="O18" i="131" s="1"/>
  <c r="M12" i="131"/>
  <c r="F3" i="131"/>
  <c r="I14" i="131" s="1"/>
  <c r="J1" i="131"/>
  <c r="E1" i="131"/>
  <c r="L17" i="130"/>
  <c r="P16" i="130"/>
  <c r="P15" i="130"/>
  <c r="N12" i="130"/>
  <c r="O18" i="130" s="1"/>
  <c r="M12" i="130"/>
  <c r="F3" i="130"/>
  <c r="I14" i="130" s="1"/>
  <c r="J1" i="130"/>
  <c r="E1" i="130"/>
  <c r="L17" i="129"/>
  <c r="P16" i="129"/>
  <c r="P15" i="129"/>
  <c r="N12" i="129"/>
  <c r="O18" i="129" s="1"/>
  <c r="M12" i="129"/>
  <c r="F3" i="129"/>
  <c r="I14" i="129" s="1"/>
  <c r="J1" i="129"/>
  <c r="E1" i="129"/>
  <c r="L17" i="128"/>
  <c r="P16" i="128"/>
  <c r="P15" i="128"/>
  <c r="M12" i="128"/>
  <c r="N12" i="128" s="1"/>
  <c r="F3" i="128"/>
  <c r="J1" i="128"/>
  <c r="E1" i="128"/>
  <c r="L17" i="127"/>
  <c r="P16" i="127"/>
  <c r="P15" i="127"/>
  <c r="I14" i="127"/>
  <c r="J13" i="127"/>
  <c r="F13" i="127"/>
  <c r="N12" i="127"/>
  <c r="O18" i="127" s="1"/>
  <c r="M12" i="127"/>
  <c r="H12" i="127"/>
  <c r="I11" i="127"/>
  <c r="J10" i="127"/>
  <c r="F10" i="127"/>
  <c r="F3" i="127"/>
  <c r="G14" i="127" s="1"/>
  <c r="J1" i="127"/>
  <c r="E1" i="127"/>
  <c r="L17" i="126"/>
  <c r="P16" i="126"/>
  <c r="P15" i="126"/>
  <c r="I14" i="126"/>
  <c r="J13" i="126"/>
  <c r="F13" i="126"/>
  <c r="N12" i="126"/>
  <c r="O18" i="126" s="1"/>
  <c r="M12" i="126"/>
  <c r="H12" i="126"/>
  <c r="I11" i="126"/>
  <c r="J10" i="126"/>
  <c r="F10" i="126"/>
  <c r="F3" i="126"/>
  <c r="G14" i="126" s="1"/>
  <c r="J1" i="126"/>
  <c r="E1" i="126"/>
  <c r="L17" i="125"/>
  <c r="P16" i="125"/>
  <c r="P15" i="125"/>
  <c r="N12" i="125"/>
  <c r="O18" i="125" s="1"/>
  <c r="M12" i="125"/>
  <c r="F3" i="125"/>
  <c r="I14" i="125" s="1"/>
  <c r="J1" i="125"/>
  <c r="E1" i="125"/>
  <c r="L17" i="124"/>
  <c r="P16" i="124"/>
  <c r="P15" i="124"/>
  <c r="N12" i="124"/>
  <c r="O18" i="124" s="1"/>
  <c r="M12" i="124"/>
  <c r="F3" i="124"/>
  <c r="I14" i="124" s="1"/>
  <c r="J1" i="124"/>
  <c r="E1" i="124"/>
  <c r="L17" i="123"/>
  <c r="P16" i="123"/>
  <c r="P15" i="123"/>
  <c r="M12" i="123"/>
  <c r="N12" i="123" s="1"/>
  <c r="F3" i="123"/>
  <c r="J1" i="123"/>
  <c r="E1" i="123"/>
  <c r="L17" i="122"/>
  <c r="P16" i="122"/>
  <c r="P15" i="122"/>
  <c r="N12" i="122"/>
  <c r="O18" i="122" s="1"/>
  <c r="M12" i="122"/>
  <c r="F3" i="122"/>
  <c r="G14" i="122" s="1"/>
  <c r="J1" i="122"/>
  <c r="E1" i="122"/>
  <c r="L17" i="121"/>
  <c r="P16" i="121"/>
  <c r="P15" i="121"/>
  <c r="N12" i="121"/>
  <c r="O18" i="121" s="1"/>
  <c r="M12" i="121"/>
  <c r="F3" i="121"/>
  <c r="I14" i="121" s="1"/>
  <c r="J1" i="121"/>
  <c r="E1" i="121"/>
  <c r="L17" i="120"/>
  <c r="P16" i="120"/>
  <c r="P15" i="120"/>
  <c r="M12" i="120"/>
  <c r="N12" i="120" s="1"/>
  <c r="F3" i="120"/>
  <c r="I14" i="120" s="1"/>
  <c r="J1" i="120"/>
  <c r="E1" i="120"/>
  <c r="L17" i="119"/>
  <c r="P16" i="119"/>
  <c r="P15" i="119"/>
  <c r="M12" i="119"/>
  <c r="N12" i="119" s="1"/>
  <c r="F3" i="119"/>
  <c r="J1" i="119"/>
  <c r="E1" i="119"/>
  <c r="L17" i="118"/>
  <c r="P16" i="118"/>
  <c r="P15" i="118"/>
  <c r="I14" i="118"/>
  <c r="J13" i="118"/>
  <c r="F13" i="118"/>
  <c r="N12" i="118"/>
  <c r="O18" i="118" s="1"/>
  <c r="M12" i="118"/>
  <c r="H12" i="118"/>
  <c r="I11" i="118"/>
  <c r="J10" i="118"/>
  <c r="F10" i="118"/>
  <c r="F3" i="118"/>
  <c r="G14" i="118" s="1"/>
  <c r="J1" i="118"/>
  <c r="E1" i="118"/>
  <c r="L17" i="113"/>
  <c r="P16" i="113"/>
  <c r="P15" i="113"/>
  <c r="I14" i="113"/>
  <c r="G14" i="113"/>
  <c r="J13" i="113"/>
  <c r="H13" i="113"/>
  <c r="F13" i="113"/>
  <c r="N12" i="113"/>
  <c r="O18" i="113" s="1"/>
  <c r="M12" i="113"/>
  <c r="J12" i="113"/>
  <c r="H12" i="113"/>
  <c r="F12" i="113"/>
  <c r="I11" i="113"/>
  <c r="G11" i="113"/>
  <c r="J10" i="113"/>
  <c r="H10" i="113"/>
  <c r="F10" i="113"/>
  <c r="F3" i="113"/>
  <c r="J1" i="113"/>
  <c r="E1" i="113"/>
  <c r="L17" i="112"/>
  <c r="P16" i="112"/>
  <c r="P15" i="112"/>
  <c r="N12" i="112"/>
  <c r="O18" i="112" s="1"/>
  <c r="M12" i="112"/>
  <c r="F3" i="112"/>
  <c r="I14" i="112" s="1"/>
  <c r="J1" i="112"/>
  <c r="E1" i="112"/>
  <c r="L17" i="111"/>
  <c r="P16" i="111"/>
  <c r="P15" i="111"/>
  <c r="I14" i="111"/>
  <c r="J13" i="111"/>
  <c r="F13" i="111"/>
  <c r="N12" i="111"/>
  <c r="O18" i="111" s="1"/>
  <c r="M12" i="111"/>
  <c r="H12" i="111"/>
  <c r="I11" i="111"/>
  <c r="J10" i="111"/>
  <c r="F10" i="111"/>
  <c r="F3" i="111"/>
  <c r="G14" i="111" s="1"/>
  <c r="J1" i="111"/>
  <c r="E1" i="111"/>
  <c r="L17" i="110"/>
  <c r="P16" i="110"/>
  <c r="P15" i="110"/>
  <c r="M12" i="110"/>
  <c r="N12" i="110" s="1"/>
  <c r="F3" i="110"/>
  <c r="J1" i="110"/>
  <c r="E1" i="110"/>
  <c r="L17" i="109"/>
  <c r="P16" i="109"/>
  <c r="P15" i="109"/>
  <c r="I14" i="109"/>
  <c r="J13" i="109"/>
  <c r="F13" i="109"/>
  <c r="N12" i="109"/>
  <c r="O18" i="109" s="1"/>
  <c r="M12" i="109"/>
  <c r="H12" i="109"/>
  <c r="I11" i="109"/>
  <c r="J10" i="109"/>
  <c r="F10" i="109"/>
  <c r="F3" i="109"/>
  <c r="G14" i="109" s="1"/>
  <c r="J1" i="109"/>
  <c r="E1" i="109"/>
  <c r="L17" i="108"/>
  <c r="P16" i="108"/>
  <c r="P15" i="108"/>
  <c r="I14" i="108"/>
  <c r="J13" i="108"/>
  <c r="F13" i="108"/>
  <c r="N12" i="108"/>
  <c r="O18" i="108" s="1"/>
  <c r="M12" i="108"/>
  <c r="H12" i="108"/>
  <c r="I11" i="108"/>
  <c r="J10" i="108"/>
  <c r="F10" i="108"/>
  <c r="F3" i="108"/>
  <c r="G14" i="108" s="1"/>
  <c r="J1" i="108"/>
  <c r="E1" i="108"/>
  <c r="L17" i="107"/>
  <c r="P16" i="107"/>
  <c r="P15" i="107"/>
  <c r="M12" i="107"/>
  <c r="N12" i="107" s="1"/>
  <c r="F3" i="107"/>
  <c r="I14" i="107" s="1"/>
  <c r="J1" i="107"/>
  <c r="E1" i="107"/>
  <c r="L17" i="106"/>
  <c r="P16" i="106"/>
  <c r="P15" i="106"/>
  <c r="M12" i="106"/>
  <c r="N12" i="106" s="1"/>
  <c r="F3" i="106"/>
  <c r="I14" i="106" s="1"/>
  <c r="J1" i="106"/>
  <c r="E1" i="106"/>
  <c r="L17" i="105"/>
  <c r="P16" i="105"/>
  <c r="P15" i="105"/>
  <c r="I14" i="105"/>
  <c r="J13" i="105"/>
  <c r="F13" i="105"/>
  <c r="N12" i="105"/>
  <c r="O18" i="105" s="1"/>
  <c r="M12" i="105"/>
  <c r="H12" i="105"/>
  <c r="I11" i="105"/>
  <c r="J10" i="105"/>
  <c r="F10" i="105"/>
  <c r="F3" i="105"/>
  <c r="G14" i="105" s="1"/>
  <c r="J1" i="105"/>
  <c r="E1" i="105"/>
  <c r="L17" i="104"/>
  <c r="P16" i="104"/>
  <c r="P15" i="104"/>
  <c r="M12" i="104"/>
  <c r="N12" i="104" s="1"/>
  <c r="F3" i="104"/>
  <c r="I14" i="104" s="1"/>
  <c r="J1" i="104"/>
  <c r="E1" i="104"/>
  <c r="L17" i="103"/>
  <c r="P16" i="103"/>
  <c r="P15" i="103"/>
  <c r="N12" i="103"/>
  <c r="O18" i="103" s="1"/>
  <c r="M12" i="103"/>
  <c r="F3" i="103"/>
  <c r="I14" i="103" s="1"/>
  <c r="J1" i="103"/>
  <c r="E1" i="103"/>
  <c r="L17" i="102"/>
  <c r="P16" i="102"/>
  <c r="P15" i="102"/>
  <c r="M12" i="102"/>
  <c r="N12" i="102" s="1"/>
  <c r="F3" i="102"/>
  <c r="I14" i="102" s="1"/>
  <c r="J1" i="102"/>
  <c r="E1" i="102"/>
  <c r="L17" i="101"/>
  <c r="P16" i="101"/>
  <c r="P15" i="101"/>
  <c r="I14" i="101"/>
  <c r="J13" i="101"/>
  <c r="F13" i="101"/>
  <c r="N12" i="101"/>
  <c r="O18" i="101" s="1"/>
  <c r="M12" i="101"/>
  <c r="H12" i="101"/>
  <c r="I11" i="101"/>
  <c r="J10" i="101"/>
  <c r="F10" i="101"/>
  <c r="F3" i="101"/>
  <c r="G14" i="101" s="1"/>
  <c r="J1" i="101"/>
  <c r="E1" i="101"/>
  <c r="L17" i="100"/>
  <c r="P16" i="100"/>
  <c r="P15" i="100"/>
  <c r="I14" i="100"/>
  <c r="J13" i="100"/>
  <c r="F13" i="100"/>
  <c r="N12" i="100"/>
  <c r="O18" i="100" s="1"/>
  <c r="M12" i="100"/>
  <c r="H12" i="100"/>
  <c r="I11" i="100"/>
  <c r="J10" i="100"/>
  <c r="F10" i="100"/>
  <c r="F3" i="100"/>
  <c r="G14" i="100" s="1"/>
  <c r="J1" i="100"/>
  <c r="E1" i="100"/>
  <c r="L17" i="99"/>
  <c r="P16" i="99"/>
  <c r="P15" i="99"/>
  <c r="N12" i="99"/>
  <c r="O18" i="99" s="1"/>
  <c r="M12" i="99"/>
  <c r="F3" i="99"/>
  <c r="I14" i="99" s="1"/>
  <c r="J1" i="99"/>
  <c r="E1" i="99"/>
  <c r="L17" i="98"/>
  <c r="P16" i="98"/>
  <c r="P15" i="98"/>
  <c r="M12" i="98"/>
  <c r="N12" i="98" s="1"/>
  <c r="F3" i="98"/>
  <c r="J1" i="98"/>
  <c r="E1" i="98"/>
  <c r="L17" i="97"/>
  <c r="P16" i="97"/>
  <c r="P15" i="97"/>
  <c r="N12" i="97"/>
  <c r="O18" i="97" s="1"/>
  <c r="M12" i="97"/>
  <c r="F3" i="97"/>
  <c r="I14" i="97" s="1"/>
  <c r="J1" i="97"/>
  <c r="E1" i="97"/>
  <c r="L17" i="96"/>
  <c r="P16" i="96"/>
  <c r="P15" i="96"/>
  <c r="N12" i="96"/>
  <c r="O18" i="96" s="1"/>
  <c r="M12" i="96"/>
  <c r="F3" i="96"/>
  <c r="I14" i="96" s="1"/>
  <c r="J1" i="96"/>
  <c r="E1" i="96"/>
  <c r="L17" i="95"/>
  <c r="P16" i="95"/>
  <c r="P15" i="95"/>
  <c r="M12" i="95"/>
  <c r="N12" i="95" s="1"/>
  <c r="F3" i="95"/>
  <c r="I14" i="95" s="1"/>
  <c r="J1" i="95"/>
  <c r="E1" i="95"/>
  <c r="L17" i="94"/>
  <c r="P16" i="94"/>
  <c r="P15" i="94"/>
  <c r="N12" i="94"/>
  <c r="O18" i="94" s="1"/>
  <c r="M12" i="94"/>
  <c r="F3" i="94"/>
  <c r="I14" i="94" s="1"/>
  <c r="J1" i="94"/>
  <c r="E1" i="94"/>
  <c r="L17" i="93"/>
  <c r="P16" i="93"/>
  <c r="P15" i="93"/>
  <c r="M12" i="93"/>
  <c r="N12" i="93" s="1"/>
  <c r="F3" i="93"/>
  <c r="I14" i="93" s="1"/>
  <c r="J1" i="93"/>
  <c r="E1" i="93"/>
  <c r="L17" i="92"/>
  <c r="P16" i="92"/>
  <c r="P15" i="92"/>
  <c r="M12" i="92"/>
  <c r="N12" i="92" s="1"/>
  <c r="F3" i="92"/>
  <c r="J1" i="92"/>
  <c r="E1" i="92"/>
  <c r="L17" i="91"/>
  <c r="P16" i="91"/>
  <c r="P15" i="91"/>
  <c r="I14" i="91"/>
  <c r="J13" i="91"/>
  <c r="F13" i="91"/>
  <c r="N12" i="91"/>
  <c r="O18" i="91" s="1"/>
  <c r="M12" i="91"/>
  <c r="H12" i="91"/>
  <c r="I11" i="91"/>
  <c r="J10" i="91"/>
  <c r="F10" i="91"/>
  <c r="F3" i="91"/>
  <c r="G14" i="91" s="1"/>
  <c r="J1" i="91"/>
  <c r="E1" i="91"/>
  <c r="L17" i="90"/>
  <c r="P16" i="90"/>
  <c r="P15" i="90"/>
  <c r="I14" i="90"/>
  <c r="J13" i="90"/>
  <c r="F13" i="90"/>
  <c r="N12" i="90"/>
  <c r="O18" i="90" s="1"/>
  <c r="M12" i="90"/>
  <c r="H12" i="90"/>
  <c r="I11" i="90"/>
  <c r="J10" i="90"/>
  <c r="F10" i="90"/>
  <c r="F3" i="90"/>
  <c r="G14" i="90" s="1"/>
  <c r="J1" i="90"/>
  <c r="E1" i="90"/>
  <c r="L17" i="89"/>
  <c r="P16" i="89"/>
  <c r="P15" i="89"/>
  <c r="N12" i="89"/>
  <c r="O18" i="89" s="1"/>
  <c r="M12" i="89"/>
  <c r="F3" i="89"/>
  <c r="G14" i="89" s="1"/>
  <c r="J1" i="89"/>
  <c r="E1" i="89"/>
  <c r="L17" i="88"/>
  <c r="P16" i="88"/>
  <c r="P15" i="88"/>
  <c r="I14" i="88"/>
  <c r="J13" i="88"/>
  <c r="F13" i="88"/>
  <c r="N12" i="88"/>
  <c r="O18" i="88" s="1"/>
  <c r="M12" i="88"/>
  <c r="H12" i="88"/>
  <c r="I11" i="88"/>
  <c r="J10" i="88"/>
  <c r="F10" i="88"/>
  <c r="F3" i="88"/>
  <c r="G14" i="88" s="1"/>
  <c r="J1" i="88"/>
  <c r="E1" i="88"/>
  <c r="L17" i="87"/>
  <c r="P16" i="87"/>
  <c r="P15" i="87"/>
  <c r="I14" i="87"/>
  <c r="J13" i="87"/>
  <c r="F13" i="87"/>
  <c r="N12" i="87"/>
  <c r="O18" i="87" s="1"/>
  <c r="M12" i="87"/>
  <c r="H12" i="87"/>
  <c r="I11" i="87"/>
  <c r="J10" i="87"/>
  <c r="F10" i="87"/>
  <c r="F3" i="87"/>
  <c r="G14" i="87" s="1"/>
  <c r="J1" i="87"/>
  <c r="E1" i="87"/>
  <c r="L17" i="86"/>
  <c r="P16" i="86"/>
  <c r="P15" i="86"/>
  <c r="N12" i="86"/>
  <c r="O18" i="86" s="1"/>
  <c r="M12" i="86"/>
  <c r="F3" i="86"/>
  <c r="I14" i="86" s="1"/>
  <c r="J1" i="86"/>
  <c r="E1" i="86"/>
  <c r="L17" i="85"/>
  <c r="P16" i="85"/>
  <c r="P15" i="85"/>
  <c r="I14" i="85"/>
  <c r="J13" i="85"/>
  <c r="F13" i="85"/>
  <c r="N12" i="85"/>
  <c r="O18" i="85" s="1"/>
  <c r="M12" i="85"/>
  <c r="H12" i="85"/>
  <c r="I11" i="85"/>
  <c r="J10" i="85"/>
  <c r="F10" i="85"/>
  <c r="F3" i="85"/>
  <c r="G14" i="85" s="1"/>
  <c r="J1" i="85"/>
  <c r="E1" i="85"/>
  <c r="L17" i="84"/>
  <c r="P16" i="84"/>
  <c r="P15" i="84"/>
  <c r="I14" i="84"/>
  <c r="J13" i="84"/>
  <c r="F13" i="84"/>
  <c r="N12" i="84"/>
  <c r="O18" i="84" s="1"/>
  <c r="M12" i="84"/>
  <c r="H12" i="84"/>
  <c r="I11" i="84"/>
  <c r="J10" i="84"/>
  <c r="F10" i="84"/>
  <c r="F3" i="84"/>
  <c r="G14" i="84" s="1"/>
  <c r="J1" i="84"/>
  <c r="E1" i="84"/>
  <c r="L17" i="83"/>
  <c r="P16" i="83"/>
  <c r="P15" i="83"/>
  <c r="N12" i="83"/>
  <c r="O18" i="83" s="1"/>
  <c r="M12" i="83"/>
  <c r="F3" i="83"/>
  <c r="I14" i="83" s="1"/>
  <c r="J1" i="83"/>
  <c r="E1" i="83"/>
  <c r="L17" i="82"/>
  <c r="P16" i="82"/>
  <c r="P15" i="82"/>
  <c r="I14" i="82"/>
  <c r="J13" i="82"/>
  <c r="F13" i="82"/>
  <c r="N12" i="82"/>
  <c r="O18" i="82" s="1"/>
  <c r="M12" i="82"/>
  <c r="H12" i="82"/>
  <c r="I11" i="82"/>
  <c r="J10" i="82"/>
  <c r="F10" i="82"/>
  <c r="F3" i="82"/>
  <c r="G14" i="82" s="1"/>
  <c r="J1" i="82"/>
  <c r="E1" i="82"/>
  <c r="L17" i="81"/>
  <c r="P16" i="81"/>
  <c r="P15" i="81"/>
  <c r="N12" i="81"/>
  <c r="O18" i="81" s="1"/>
  <c r="M12" i="81"/>
  <c r="F3" i="81"/>
  <c r="I14" i="81" s="1"/>
  <c r="J1" i="81"/>
  <c r="E1" i="81"/>
  <c r="L17" i="80"/>
  <c r="P16" i="80"/>
  <c r="P15" i="80"/>
  <c r="N12" i="80"/>
  <c r="O18" i="80" s="1"/>
  <c r="M12" i="80"/>
  <c r="F3" i="80"/>
  <c r="I14" i="80" s="1"/>
  <c r="J1" i="80"/>
  <c r="E1" i="80"/>
  <c r="L17" i="79"/>
  <c r="P16" i="79"/>
  <c r="P15" i="79"/>
  <c r="I14" i="79"/>
  <c r="J13" i="79"/>
  <c r="F13" i="79"/>
  <c r="N12" i="79"/>
  <c r="O18" i="79" s="1"/>
  <c r="M12" i="79"/>
  <c r="H12" i="79"/>
  <c r="I11" i="79"/>
  <c r="J10" i="79"/>
  <c r="F10" i="79"/>
  <c r="F3" i="79"/>
  <c r="G14" i="79" s="1"/>
  <c r="J1" i="79"/>
  <c r="E1" i="79"/>
  <c r="L17" i="78"/>
  <c r="P16" i="78"/>
  <c r="P15" i="78"/>
  <c r="N12" i="78"/>
  <c r="O18" i="78" s="1"/>
  <c r="M12" i="78"/>
  <c r="F3" i="78"/>
  <c r="I14" i="78" s="1"/>
  <c r="J1" i="78"/>
  <c r="E1" i="78"/>
  <c r="L17" i="77"/>
  <c r="P16" i="77"/>
  <c r="P15" i="77"/>
  <c r="N12" i="77"/>
  <c r="O18" i="77" s="1"/>
  <c r="M12" i="77"/>
  <c r="F3" i="77"/>
  <c r="I14" i="77" s="1"/>
  <c r="J1" i="77"/>
  <c r="E1" i="77"/>
  <c r="L17" i="76"/>
  <c r="P16" i="76"/>
  <c r="P15" i="76"/>
  <c r="M12" i="76"/>
  <c r="N12" i="76" s="1"/>
  <c r="F3" i="76"/>
  <c r="J1" i="76"/>
  <c r="E1" i="76"/>
  <c r="H10" i="180" l="1"/>
  <c r="G11" i="180"/>
  <c r="F12" i="180"/>
  <c r="J12" i="180"/>
  <c r="H13" i="180"/>
  <c r="G14" i="180"/>
  <c r="F10" i="180"/>
  <c r="J10" i="180"/>
  <c r="I11" i="180"/>
  <c r="H12" i="180"/>
  <c r="F13" i="180"/>
  <c r="J13" i="180"/>
  <c r="Q17" i="180"/>
  <c r="Q18" i="180" s="1"/>
  <c r="G10" i="180"/>
  <c r="I10" i="180"/>
  <c r="F11" i="180"/>
  <c r="H11" i="180"/>
  <c r="J11" i="180"/>
  <c r="G12" i="180"/>
  <c r="I12" i="180"/>
  <c r="O12" i="180"/>
  <c r="G13" i="180"/>
  <c r="I13" i="180"/>
  <c r="F14" i="180"/>
  <c r="H14" i="180"/>
  <c r="J14" i="180"/>
  <c r="H10" i="179"/>
  <c r="G11" i="179"/>
  <c r="F12" i="179"/>
  <c r="J12" i="179"/>
  <c r="H13" i="179"/>
  <c r="Q17" i="179"/>
  <c r="Q18" i="179" s="1"/>
  <c r="G10" i="179"/>
  <c r="I10" i="179"/>
  <c r="F11" i="179"/>
  <c r="H11" i="179"/>
  <c r="J11" i="179"/>
  <c r="G12" i="179"/>
  <c r="I12" i="179"/>
  <c r="O12" i="179"/>
  <c r="G13" i="179"/>
  <c r="I13" i="179"/>
  <c r="F14" i="179"/>
  <c r="H14" i="179"/>
  <c r="J14" i="179"/>
  <c r="O18" i="178"/>
  <c r="O12" i="178"/>
  <c r="Q17" i="178"/>
  <c r="Q18" i="178" s="1"/>
  <c r="F10" i="178"/>
  <c r="H10" i="178"/>
  <c r="J10" i="178"/>
  <c r="G11" i="178"/>
  <c r="I11" i="178"/>
  <c r="F12" i="178"/>
  <c r="H12" i="178"/>
  <c r="J12" i="178"/>
  <c r="F13" i="178"/>
  <c r="H13" i="178"/>
  <c r="J13" i="178"/>
  <c r="G14" i="178"/>
  <c r="I14" i="178"/>
  <c r="G10" i="178"/>
  <c r="I10" i="178"/>
  <c r="F11" i="178"/>
  <c r="H11" i="178"/>
  <c r="J11" i="178"/>
  <c r="G12" i="178"/>
  <c r="I12" i="178"/>
  <c r="G13" i="178"/>
  <c r="I13" i="178"/>
  <c r="F14" i="178"/>
  <c r="H14" i="178"/>
  <c r="J14" i="178"/>
  <c r="Q17" i="177"/>
  <c r="Q18" i="177" s="1"/>
  <c r="O18" i="177"/>
  <c r="O12" i="177"/>
  <c r="G10" i="177"/>
  <c r="I10" i="177"/>
  <c r="F11" i="177"/>
  <c r="H11" i="177"/>
  <c r="J11" i="177"/>
  <c r="G12" i="177"/>
  <c r="I12" i="177"/>
  <c r="G13" i="177"/>
  <c r="I13" i="177"/>
  <c r="F14" i="177"/>
  <c r="H14" i="177"/>
  <c r="J14" i="177"/>
  <c r="F10" i="177"/>
  <c r="H10" i="177"/>
  <c r="J10" i="177"/>
  <c r="G11" i="177"/>
  <c r="I11" i="177"/>
  <c r="F12" i="177"/>
  <c r="H12" i="177"/>
  <c r="J12" i="177"/>
  <c r="F13" i="177"/>
  <c r="H13" i="177"/>
  <c r="J13" i="177"/>
  <c r="G14" i="177"/>
  <c r="Q17" i="176"/>
  <c r="Q18" i="176" s="1"/>
  <c r="O18" i="176"/>
  <c r="O12" i="176"/>
  <c r="G10" i="176"/>
  <c r="I10" i="176"/>
  <c r="F11" i="176"/>
  <c r="H11" i="176"/>
  <c r="J11" i="176"/>
  <c r="G12" i="176"/>
  <c r="I12" i="176"/>
  <c r="G13" i="176"/>
  <c r="I13" i="176"/>
  <c r="F14" i="176"/>
  <c r="H14" i="176"/>
  <c r="J14" i="176"/>
  <c r="F10" i="176"/>
  <c r="H10" i="176"/>
  <c r="J10" i="176"/>
  <c r="G11" i="176"/>
  <c r="I11" i="176"/>
  <c r="F12" i="176"/>
  <c r="H12" i="176"/>
  <c r="J12" i="176"/>
  <c r="F13" i="176"/>
  <c r="H13" i="176"/>
  <c r="J13" i="176"/>
  <c r="G14" i="176"/>
  <c r="H10" i="175"/>
  <c r="G11" i="175"/>
  <c r="F12" i="175"/>
  <c r="J12" i="175"/>
  <c r="H13" i="175"/>
  <c r="G14" i="175"/>
  <c r="F10" i="175"/>
  <c r="J10" i="175"/>
  <c r="I11" i="175"/>
  <c r="H12" i="175"/>
  <c r="F13" i="175"/>
  <c r="J13" i="175"/>
  <c r="Q17" i="175"/>
  <c r="Q18" i="175" s="1"/>
  <c r="G10" i="175"/>
  <c r="I10" i="175"/>
  <c r="F11" i="175"/>
  <c r="H11" i="175"/>
  <c r="J11" i="175"/>
  <c r="G12" i="175"/>
  <c r="I12" i="175"/>
  <c r="O12" i="175"/>
  <c r="G13" i="175"/>
  <c r="I13" i="175"/>
  <c r="F14" i="175"/>
  <c r="H14" i="175"/>
  <c r="J14" i="175"/>
  <c r="Q17" i="174"/>
  <c r="Q18" i="174" s="1"/>
  <c r="O18" i="174"/>
  <c r="O12" i="174"/>
  <c r="G10" i="174"/>
  <c r="I10" i="174"/>
  <c r="F11" i="174"/>
  <c r="H11" i="174"/>
  <c r="J11" i="174"/>
  <c r="G12" i="174"/>
  <c r="I12" i="174"/>
  <c r="G13" i="174"/>
  <c r="I13" i="174"/>
  <c r="F14" i="174"/>
  <c r="H14" i="174"/>
  <c r="J14" i="174"/>
  <c r="F10" i="174"/>
  <c r="H10" i="174"/>
  <c r="J10" i="174"/>
  <c r="G11" i="174"/>
  <c r="I11" i="174"/>
  <c r="F12" i="174"/>
  <c r="H12" i="174"/>
  <c r="J12" i="174"/>
  <c r="F13" i="174"/>
  <c r="H13" i="174"/>
  <c r="J13" i="174"/>
  <c r="G14" i="174"/>
  <c r="H10" i="173"/>
  <c r="G11" i="173"/>
  <c r="F12" i="173"/>
  <c r="J12" i="173"/>
  <c r="H13" i="173"/>
  <c r="G14" i="173"/>
  <c r="F10" i="173"/>
  <c r="J10" i="173"/>
  <c r="I11" i="173"/>
  <c r="H12" i="173"/>
  <c r="F13" i="173"/>
  <c r="J13" i="173"/>
  <c r="Q17" i="173"/>
  <c r="Q18" i="173" s="1"/>
  <c r="G10" i="173"/>
  <c r="I10" i="173"/>
  <c r="F11" i="173"/>
  <c r="H11" i="173"/>
  <c r="J11" i="173"/>
  <c r="G12" i="173"/>
  <c r="I12" i="173"/>
  <c r="O12" i="173"/>
  <c r="G13" i="173"/>
  <c r="I13" i="173"/>
  <c r="F14" i="173"/>
  <c r="H14" i="173"/>
  <c r="J14" i="173"/>
  <c r="H10" i="172"/>
  <c r="G11" i="172"/>
  <c r="F12" i="172"/>
  <c r="J12" i="172"/>
  <c r="H13" i="172"/>
  <c r="G14" i="172"/>
  <c r="F10" i="172"/>
  <c r="J10" i="172"/>
  <c r="I11" i="172"/>
  <c r="H12" i="172"/>
  <c r="F13" i="172"/>
  <c r="J13" i="172"/>
  <c r="Q17" i="172"/>
  <c r="Q18" i="172" s="1"/>
  <c r="G10" i="172"/>
  <c r="I10" i="172"/>
  <c r="F11" i="172"/>
  <c r="H11" i="172"/>
  <c r="J11" i="172"/>
  <c r="G12" i="172"/>
  <c r="I12" i="172"/>
  <c r="O12" i="172"/>
  <c r="G13" i="172"/>
  <c r="I13" i="172"/>
  <c r="F14" i="172"/>
  <c r="H14" i="172"/>
  <c r="J14" i="172"/>
  <c r="H10" i="171"/>
  <c r="G11" i="171"/>
  <c r="F12" i="171"/>
  <c r="J12" i="171"/>
  <c r="H13" i="171"/>
  <c r="G14" i="171"/>
  <c r="F10" i="171"/>
  <c r="J10" i="171"/>
  <c r="I11" i="171"/>
  <c r="H12" i="171"/>
  <c r="F13" i="171"/>
  <c r="J13" i="171"/>
  <c r="Q17" i="171"/>
  <c r="Q18" i="171" s="1"/>
  <c r="G10" i="171"/>
  <c r="I10" i="171"/>
  <c r="F11" i="171"/>
  <c r="H11" i="171"/>
  <c r="J11" i="171"/>
  <c r="G12" i="171"/>
  <c r="I12" i="171"/>
  <c r="O12" i="171"/>
  <c r="G13" i="171"/>
  <c r="I13" i="171"/>
  <c r="F14" i="171"/>
  <c r="H14" i="171"/>
  <c r="J14" i="171"/>
  <c r="O18" i="170"/>
  <c r="O12" i="170"/>
  <c r="Q17" i="170"/>
  <c r="Q18" i="170" s="1"/>
  <c r="F10" i="170"/>
  <c r="H10" i="170"/>
  <c r="J10" i="170"/>
  <c r="G11" i="170"/>
  <c r="I11" i="170"/>
  <c r="F12" i="170"/>
  <c r="H12" i="170"/>
  <c r="J12" i="170"/>
  <c r="F13" i="170"/>
  <c r="H13" i="170"/>
  <c r="J13" i="170"/>
  <c r="G14" i="170"/>
  <c r="I14" i="170"/>
  <c r="G10" i="170"/>
  <c r="I10" i="170"/>
  <c r="F11" i="170"/>
  <c r="H11" i="170"/>
  <c r="J11" i="170"/>
  <c r="G12" i="170"/>
  <c r="I12" i="170"/>
  <c r="G13" i="170"/>
  <c r="I13" i="170"/>
  <c r="F14" i="170"/>
  <c r="H14" i="170"/>
  <c r="J14" i="170"/>
  <c r="Q17" i="169"/>
  <c r="Q18" i="169" s="1"/>
  <c r="O18" i="169"/>
  <c r="O12" i="169"/>
  <c r="G10" i="169"/>
  <c r="I10" i="169"/>
  <c r="F11" i="169"/>
  <c r="H11" i="169"/>
  <c r="J11" i="169"/>
  <c r="G12" i="169"/>
  <c r="I12" i="169"/>
  <c r="G13" i="169"/>
  <c r="I13" i="169"/>
  <c r="F14" i="169"/>
  <c r="H14" i="169"/>
  <c r="J14" i="169"/>
  <c r="F10" i="169"/>
  <c r="H10" i="169"/>
  <c r="J10" i="169"/>
  <c r="G11" i="169"/>
  <c r="I11" i="169"/>
  <c r="F12" i="169"/>
  <c r="H12" i="169"/>
  <c r="J12" i="169"/>
  <c r="F13" i="169"/>
  <c r="H13" i="169"/>
  <c r="J13" i="169"/>
  <c r="G14" i="169"/>
  <c r="O18" i="168"/>
  <c r="O12" i="168"/>
  <c r="Q17" i="168"/>
  <c r="Q18" i="168" s="1"/>
  <c r="F10" i="168"/>
  <c r="H10" i="168"/>
  <c r="J10" i="168"/>
  <c r="G11" i="168"/>
  <c r="I11" i="168"/>
  <c r="F12" i="168"/>
  <c r="H12" i="168"/>
  <c r="J12" i="168"/>
  <c r="F13" i="168"/>
  <c r="H13" i="168"/>
  <c r="J13" i="168"/>
  <c r="G14" i="168"/>
  <c r="I14" i="168"/>
  <c r="G10" i="168"/>
  <c r="I10" i="168"/>
  <c r="F11" i="168"/>
  <c r="H11" i="168"/>
  <c r="J11" i="168"/>
  <c r="G12" i="168"/>
  <c r="I12" i="168"/>
  <c r="G13" i="168"/>
  <c r="I13" i="168"/>
  <c r="F14" i="168"/>
  <c r="H14" i="168"/>
  <c r="J14" i="168"/>
  <c r="H10" i="167"/>
  <c r="G11" i="167"/>
  <c r="F12" i="167"/>
  <c r="J12" i="167"/>
  <c r="H13" i="167"/>
  <c r="G14" i="167"/>
  <c r="F10" i="167"/>
  <c r="J10" i="167"/>
  <c r="I11" i="167"/>
  <c r="H12" i="167"/>
  <c r="F13" i="167"/>
  <c r="J13" i="167"/>
  <c r="Q17" i="167"/>
  <c r="Q18" i="167" s="1"/>
  <c r="G10" i="167"/>
  <c r="I10" i="167"/>
  <c r="F11" i="167"/>
  <c r="H11" i="167"/>
  <c r="J11" i="167"/>
  <c r="G12" i="167"/>
  <c r="I12" i="167"/>
  <c r="O12" i="167"/>
  <c r="G13" i="167"/>
  <c r="I13" i="167"/>
  <c r="F14" i="167"/>
  <c r="H14" i="167"/>
  <c r="J14" i="167"/>
  <c r="O18" i="166"/>
  <c r="O12" i="166"/>
  <c r="Q17" i="166"/>
  <c r="Q18" i="166" s="1"/>
  <c r="F10" i="166"/>
  <c r="H10" i="166"/>
  <c r="J10" i="166"/>
  <c r="G11" i="166"/>
  <c r="I11" i="166"/>
  <c r="F12" i="166"/>
  <c r="H12" i="166"/>
  <c r="J12" i="166"/>
  <c r="F13" i="166"/>
  <c r="H13" i="166"/>
  <c r="J13" i="166"/>
  <c r="G14" i="166"/>
  <c r="I14" i="166"/>
  <c r="G10" i="166"/>
  <c r="I10" i="166"/>
  <c r="F11" i="166"/>
  <c r="H11" i="166"/>
  <c r="J11" i="166"/>
  <c r="G12" i="166"/>
  <c r="I12" i="166"/>
  <c r="G13" i="166"/>
  <c r="I13" i="166"/>
  <c r="F14" i="166"/>
  <c r="H14" i="166"/>
  <c r="J14" i="166"/>
  <c r="H10" i="165"/>
  <c r="G11" i="165"/>
  <c r="F12" i="165"/>
  <c r="J12" i="165"/>
  <c r="H13" i="165"/>
  <c r="Q17" i="165"/>
  <c r="Q18" i="165" s="1"/>
  <c r="G10" i="165"/>
  <c r="I10" i="165"/>
  <c r="F11" i="165"/>
  <c r="H11" i="165"/>
  <c r="J11" i="165"/>
  <c r="G12" i="165"/>
  <c r="I12" i="165"/>
  <c r="O12" i="165"/>
  <c r="G13" i="165"/>
  <c r="I13" i="165"/>
  <c r="F14" i="165"/>
  <c r="H14" i="165"/>
  <c r="J14" i="165"/>
  <c r="H10" i="164"/>
  <c r="G11" i="164"/>
  <c r="F12" i="164"/>
  <c r="J12" i="164"/>
  <c r="H13" i="164"/>
  <c r="Q17" i="164"/>
  <c r="Q18" i="164" s="1"/>
  <c r="G10" i="164"/>
  <c r="I10" i="164"/>
  <c r="F11" i="164"/>
  <c r="H11" i="164"/>
  <c r="J11" i="164"/>
  <c r="G12" i="164"/>
  <c r="I12" i="164"/>
  <c r="O12" i="164"/>
  <c r="G13" i="164"/>
  <c r="I13" i="164"/>
  <c r="F14" i="164"/>
  <c r="H14" i="164"/>
  <c r="J14" i="164"/>
  <c r="O18" i="163"/>
  <c r="O12" i="163"/>
  <c r="Q17" i="163"/>
  <c r="Q18" i="163" s="1"/>
  <c r="F10" i="163"/>
  <c r="H10" i="163"/>
  <c r="J10" i="163"/>
  <c r="G11" i="163"/>
  <c r="I11" i="163"/>
  <c r="F12" i="163"/>
  <c r="H12" i="163"/>
  <c r="J12" i="163"/>
  <c r="F13" i="163"/>
  <c r="H13" i="163"/>
  <c r="J13" i="163"/>
  <c r="G14" i="163"/>
  <c r="I14" i="163"/>
  <c r="G10" i="163"/>
  <c r="I10" i="163"/>
  <c r="F11" i="163"/>
  <c r="H11" i="163"/>
  <c r="J11" i="163"/>
  <c r="G12" i="163"/>
  <c r="I12" i="163"/>
  <c r="G13" i="163"/>
  <c r="I13" i="163"/>
  <c r="F14" i="163"/>
  <c r="H14" i="163"/>
  <c r="J14" i="163"/>
  <c r="Q17" i="162"/>
  <c r="Q18" i="162" s="1"/>
  <c r="O18" i="162"/>
  <c r="O12" i="162"/>
  <c r="G10" i="162"/>
  <c r="I10" i="162"/>
  <c r="F11" i="162"/>
  <c r="H11" i="162"/>
  <c r="J11" i="162"/>
  <c r="G12" i="162"/>
  <c r="I12" i="162"/>
  <c r="G13" i="162"/>
  <c r="I13" i="162"/>
  <c r="F14" i="162"/>
  <c r="H14" i="162"/>
  <c r="J14" i="162"/>
  <c r="F10" i="162"/>
  <c r="H10" i="162"/>
  <c r="J10" i="162"/>
  <c r="G11" i="162"/>
  <c r="I11" i="162"/>
  <c r="F12" i="162"/>
  <c r="H12" i="162"/>
  <c r="J12" i="162"/>
  <c r="F13" i="162"/>
  <c r="H13" i="162"/>
  <c r="J13" i="162"/>
  <c r="G14" i="162"/>
  <c r="O18" i="161"/>
  <c r="O12" i="161"/>
  <c r="Q17" i="161"/>
  <c r="Q18" i="161" s="1"/>
  <c r="F10" i="161"/>
  <c r="H10" i="161"/>
  <c r="J10" i="161"/>
  <c r="G11" i="161"/>
  <c r="I11" i="161"/>
  <c r="F12" i="161"/>
  <c r="H12" i="161"/>
  <c r="J12" i="161"/>
  <c r="F13" i="161"/>
  <c r="H13" i="161"/>
  <c r="J13" i="161"/>
  <c r="G14" i="161"/>
  <c r="I14" i="161"/>
  <c r="G10" i="161"/>
  <c r="I10" i="161"/>
  <c r="F11" i="161"/>
  <c r="H11" i="161"/>
  <c r="J11" i="161"/>
  <c r="G12" i="161"/>
  <c r="I12" i="161"/>
  <c r="G13" i="161"/>
  <c r="I13" i="161"/>
  <c r="F14" i="161"/>
  <c r="H14" i="161"/>
  <c r="J14" i="161"/>
  <c r="Q17" i="160"/>
  <c r="Q18" i="160" s="1"/>
  <c r="O18" i="160"/>
  <c r="O12" i="160"/>
  <c r="G10" i="160"/>
  <c r="I10" i="160"/>
  <c r="F11" i="160"/>
  <c r="H11" i="160"/>
  <c r="J11" i="160"/>
  <c r="G12" i="160"/>
  <c r="I12" i="160"/>
  <c r="G13" i="160"/>
  <c r="I13" i="160"/>
  <c r="F14" i="160"/>
  <c r="H14" i="160"/>
  <c r="J14" i="160"/>
  <c r="F10" i="160"/>
  <c r="H10" i="160"/>
  <c r="J10" i="160"/>
  <c r="G11" i="160"/>
  <c r="I11" i="160"/>
  <c r="F12" i="160"/>
  <c r="H12" i="160"/>
  <c r="J12" i="160"/>
  <c r="F13" i="160"/>
  <c r="H13" i="160"/>
  <c r="J13" i="160"/>
  <c r="G14" i="160"/>
  <c r="H10" i="159"/>
  <c r="G11" i="159"/>
  <c r="F12" i="159"/>
  <c r="J12" i="159"/>
  <c r="H13" i="159"/>
  <c r="Q17" i="159"/>
  <c r="Q18" i="159" s="1"/>
  <c r="G10" i="159"/>
  <c r="I10" i="159"/>
  <c r="F11" i="159"/>
  <c r="H11" i="159"/>
  <c r="J11" i="159"/>
  <c r="G12" i="159"/>
  <c r="I12" i="159"/>
  <c r="O12" i="159"/>
  <c r="G13" i="159"/>
  <c r="I13" i="159"/>
  <c r="F14" i="159"/>
  <c r="H14" i="159"/>
  <c r="J14" i="159"/>
  <c r="H10" i="158"/>
  <c r="G11" i="158"/>
  <c r="F12" i="158"/>
  <c r="J12" i="158"/>
  <c r="H13" i="158"/>
  <c r="Q17" i="158"/>
  <c r="Q18" i="158" s="1"/>
  <c r="G10" i="158"/>
  <c r="I10" i="158"/>
  <c r="F11" i="158"/>
  <c r="H11" i="158"/>
  <c r="J11" i="158"/>
  <c r="G12" i="158"/>
  <c r="I12" i="158"/>
  <c r="O12" i="158"/>
  <c r="G13" i="158"/>
  <c r="I13" i="158"/>
  <c r="F14" i="158"/>
  <c r="H14" i="158"/>
  <c r="J14" i="158"/>
  <c r="H10" i="157"/>
  <c r="G11" i="157"/>
  <c r="F12" i="157"/>
  <c r="J12" i="157"/>
  <c r="H13" i="157"/>
  <c r="Q17" i="157"/>
  <c r="Q18" i="157" s="1"/>
  <c r="G10" i="157"/>
  <c r="I10" i="157"/>
  <c r="F11" i="157"/>
  <c r="H11" i="157"/>
  <c r="J11" i="157"/>
  <c r="G12" i="157"/>
  <c r="I12" i="157"/>
  <c r="O12" i="157"/>
  <c r="G13" i="157"/>
  <c r="I13" i="157"/>
  <c r="F14" i="157"/>
  <c r="H14" i="157"/>
  <c r="J14" i="157"/>
  <c r="H10" i="156"/>
  <c r="G11" i="156"/>
  <c r="F12" i="156"/>
  <c r="J12" i="156"/>
  <c r="H13" i="156"/>
  <c r="Q17" i="156"/>
  <c r="Q18" i="156" s="1"/>
  <c r="G10" i="156"/>
  <c r="I10" i="156"/>
  <c r="F11" i="156"/>
  <c r="H11" i="156"/>
  <c r="J11" i="156"/>
  <c r="G12" i="156"/>
  <c r="I12" i="156"/>
  <c r="O12" i="156"/>
  <c r="G13" i="156"/>
  <c r="I13" i="156"/>
  <c r="F14" i="156"/>
  <c r="H14" i="156"/>
  <c r="J14" i="156"/>
  <c r="H10" i="155"/>
  <c r="G11" i="155"/>
  <c r="F12" i="155"/>
  <c r="J12" i="155"/>
  <c r="H13" i="155"/>
  <c r="Q17" i="155"/>
  <c r="Q18" i="155" s="1"/>
  <c r="G10" i="155"/>
  <c r="I10" i="155"/>
  <c r="F11" i="155"/>
  <c r="H11" i="155"/>
  <c r="J11" i="155"/>
  <c r="G12" i="155"/>
  <c r="I12" i="155"/>
  <c r="O12" i="155"/>
  <c r="G13" i="155"/>
  <c r="I13" i="155"/>
  <c r="F14" i="155"/>
  <c r="H14" i="155"/>
  <c r="J14" i="155"/>
  <c r="O18" i="154"/>
  <c r="O12" i="154"/>
  <c r="Q17" i="154"/>
  <c r="Q18" i="154" s="1"/>
  <c r="F10" i="154"/>
  <c r="H10" i="154"/>
  <c r="J10" i="154"/>
  <c r="G11" i="154"/>
  <c r="I11" i="154"/>
  <c r="F12" i="154"/>
  <c r="H12" i="154"/>
  <c r="J12" i="154"/>
  <c r="F13" i="154"/>
  <c r="H13" i="154"/>
  <c r="J13" i="154"/>
  <c r="G14" i="154"/>
  <c r="I14" i="154"/>
  <c r="G10" i="154"/>
  <c r="I10" i="154"/>
  <c r="F11" i="154"/>
  <c r="H11" i="154"/>
  <c r="J11" i="154"/>
  <c r="G12" i="154"/>
  <c r="I12" i="154"/>
  <c r="G13" i="154"/>
  <c r="I13" i="154"/>
  <c r="F14" i="154"/>
  <c r="H14" i="154"/>
  <c r="J14" i="154"/>
  <c r="H10" i="153"/>
  <c r="G11" i="153"/>
  <c r="F12" i="153"/>
  <c r="J12" i="153"/>
  <c r="H13" i="153"/>
  <c r="G14" i="153"/>
  <c r="F10" i="153"/>
  <c r="J10" i="153"/>
  <c r="I11" i="153"/>
  <c r="H12" i="153"/>
  <c r="F13" i="153"/>
  <c r="J13" i="153"/>
  <c r="Q17" i="153"/>
  <c r="Q18" i="153" s="1"/>
  <c r="G10" i="153"/>
  <c r="I10" i="153"/>
  <c r="F11" i="153"/>
  <c r="H11" i="153"/>
  <c r="J11" i="153"/>
  <c r="G12" i="153"/>
  <c r="I12" i="153"/>
  <c r="O12" i="153"/>
  <c r="G13" i="153"/>
  <c r="I13" i="153"/>
  <c r="F14" i="153"/>
  <c r="H14" i="153"/>
  <c r="J14" i="153"/>
  <c r="O18" i="152"/>
  <c r="O12" i="152"/>
  <c r="Q17" i="152"/>
  <c r="Q18" i="152" s="1"/>
  <c r="F10" i="152"/>
  <c r="H10" i="152"/>
  <c r="J10" i="152"/>
  <c r="G11" i="152"/>
  <c r="I11" i="152"/>
  <c r="F12" i="152"/>
  <c r="H12" i="152"/>
  <c r="J12" i="152"/>
  <c r="F13" i="152"/>
  <c r="H13" i="152"/>
  <c r="J13" i="152"/>
  <c r="G14" i="152"/>
  <c r="I14" i="152"/>
  <c r="G10" i="152"/>
  <c r="I10" i="152"/>
  <c r="F11" i="152"/>
  <c r="H11" i="152"/>
  <c r="J11" i="152"/>
  <c r="G12" i="152"/>
  <c r="I12" i="152"/>
  <c r="G13" i="152"/>
  <c r="I13" i="152"/>
  <c r="F14" i="152"/>
  <c r="H14" i="152"/>
  <c r="J14" i="152"/>
  <c r="O18" i="151"/>
  <c r="O12" i="151"/>
  <c r="Q17" i="151"/>
  <c r="Q18" i="151" s="1"/>
  <c r="F10" i="151"/>
  <c r="H10" i="151"/>
  <c r="J10" i="151"/>
  <c r="G11" i="151"/>
  <c r="I11" i="151"/>
  <c r="F12" i="151"/>
  <c r="H12" i="151"/>
  <c r="J12" i="151"/>
  <c r="F13" i="151"/>
  <c r="H13" i="151"/>
  <c r="J13" i="151"/>
  <c r="G14" i="151"/>
  <c r="I14" i="151"/>
  <c r="G10" i="151"/>
  <c r="I10" i="151"/>
  <c r="F11" i="151"/>
  <c r="H11" i="151"/>
  <c r="J11" i="151"/>
  <c r="G12" i="151"/>
  <c r="I12" i="151"/>
  <c r="G13" i="151"/>
  <c r="I13" i="151"/>
  <c r="F14" i="151"/>
  <c r="H14" i="151"/>
  <c r="J14" i="151"/>
  <c r="F10" i="150"/>
  <c r="J10" i="150"/>
  <c r="I11" i="150"/>
  <c r="H12" i="150"/>
  <c r="F13" i="150"/>
  <c r="J13" i="150"/>
  <c r="I14" i="150"/>
  <c r="H10" i="150"/>
  <c r="G11" i="150"/>
  <c r="F12" i="150"/>
  <c r="J12" i="150"/>
  <c r="H13" i="150"/>
  <c r="Q17" i="150"/>
  <c r="Q18" i="150" s="1"/>
  <c r="G10" i="150"/>
  <c r="I10" i="150"/>
  <c r="F11" i="150"/>
  <c r="H11" i="150"/>
  <c r="J11" i="150"/>
  <c r="G12" i="150"/>
  <c r="I12" i="150"/>
  <c r="O12" i="150"/>
  <c r="G13" i="150"/>
  <c r="I13" i="150"/>
  <c r="F14" i="150"/>
  <c r="H14" i="150"/>
  <c r="J14" i="150"/>
  <c r="H10" i="149"/>
  <c r="G11" i="149"/>
  <c r="F12" i="149"/>
  <c r="J12" i="149"/>
  <c r="H13" i="149"/>
  <c r="Q17" i="149"/>
  <c r="Q18" i="149" s="1"/>
  <c r="G10" i="149"/>
  <c r="I10" i="149"/>
  <c r="F11" i="149"/>
  <c r="H11" i="149"/>
  <c r="J11" i="149"/>
  <c r="G12" i="149"/>
  <c r="I12" i="149"/>
  <c r="O12" i="149"/>
  <c r="G13" i="149"/>
  <c r="I13" i="149"/>
  <c r="F14" i="149"/>
  <c r="H14" i="149"/>
  <c r="J14" i="149"/>
  <c r="Q17" i="148"/>
  <c r="Q18" i="148" s="1"/>
  <c r="O18" i="148"/>
  <c r="O12" i="148"/>
  <c r="G10" i="148"/>
  <c r="I10" i="148"/>
  <c r="F11" i="148"/>
  <c r="H11" i="148"/>
  <c r="J11" i="148"/>
  <c r="G12" i="148"/>
  <c r="I12" i="148"/>
  <c r="G13" i="148"/>
  <c r="I13" i="148"/>
  <c r="F14" i="148"/>
  <c r="H14" i="148"/>
  <c r="J14" i="148"/>
  <c r="F10" i="148"/>
  <c r="H10" i="148"/>
  <c r="J10" i="148"/>
  <c r="G11" i="148"/>
  <c r="I11" i="148"/>
  <c r="F12" i="148"/>
  <c r="H12" i="148"/>
  <c r="J12" i="148"/>
  <c r="F13" i="148"/>
  <c r="H13" i="148"/>
  <c r="J13" i="148"/>
  <c r="G14" i="148"/>
  <c r="H10" i="147"/>
  <c r="G11" i="147"/>
  <c r="F12" i="147"/>
  <c r="J12" i="147"/>
  <c r="H13" i="147"/>
  <c r="G14" i="147"/>
  <c r="F10" i="147"/>
  <c r="J10" i="147"/>
  <c r="I11" i="147"/>
  <c r="H12" i="147"/>
  <c r="F13" i="147"/>
  <c r="J13" i="147"/>
  <c r="Q17" i="147"/>
  <c r="Q18" i="147" s="1"/>
  <c r="G10" i="147"/>
  <c r="I10" i="147"/>
  <c r="F11" i="147"/>
  <c r="H11" i="147"/>
  <c r="J11" i="147"/>
  <c r="G12" i="147"/>
  <c r="I12" i="147"/>
  <c r="O12" i="147"/>
  <c r="G13" i="147"/>
  <c r="I13" i="147"/>
  <c r="F14" i="147"/>
  <c r="H14" i="147"/>
  <c r="J14" i="147"/>
  <c r="H10" i="146"/>
  <c r="G11" i="146"/>
  <c r="F12" i="146"/>
  <c r="J12" i="146"/>
  <c r="H13" i="146"/>
  <c r="G14" i="146"/>
  <c r="F10" i="146"/>
  <c r="J10" i="146"/>
  <c r="I11" i="146"/>
  <c r="H12" i="146"/>
  <c r="F13" i="146"/>
  <c r="J13" i="146"/>
  <c r="Q17" i="146"/>
  <c r="Q18" i="146" s="1"/>
  <c r="G10" i="146"/>
  <c r="I10" i="146"/>
  <c r="F11" i="146"/>
  <c r="H11" i="146"/>
  <c r="J11" i="146"/>
  <c r="G12" i="146"/>
  <c r="I12" i="146"/>
  <c r="O12" i="146"/>
  <c r="G13" i="146"/>
  <c r="I13" i="146"/>
  <c r="F14" i="146"/>
  <c r="H14" i="146"/>
  <c r="J14" i="146"/>
  <c r="H10" i="145"/>
  <c r="G11" i="145"/>
  <c r="F12" i="145"/>
  <c r="J12" i="145"/>
  <c r="H13" i="145"/>
  <c r="Q17" i="145"/>
  <c r="Q18" i="145" s="1"/>
  <c r="G10" i="145"/>
  <c r="I10" i="145"/>
  <c r="F11" i="145"/>
  <c r="H11" i="145"/>
  <c r="J11" i="145"/>
  <c r="G12" i="145"/>
  <c r="I12" i="145"/>
  <c r="O12" i="145"/>
  <c r="G13" i="145"/>
  <c r="I13" i="145"/>
  <c r="F14" i="145"/>
  <c r="H14" i="145"/>
  <c r="J14" i="145"/>
  <c r="H10" i="144"/>
  <c r="G11" i="144"/>
  <c r="F12" i="144"/>
  <c r="J12" i="144"/>
  <c r="H13" i="144"/>
  <c r="Q17" i="144"/>
  <c r="Q18" i="144" s="1"/>
  <c r="G10" i="144"/>
  <c r="I10" i="144"/>
  <c r="F11" i="144"/>
  <c r="H11" i="144"/>
  <c r="J11" i="144"/>
  <c r="G12" i="144"/>
  <c r="I12" i="144"/>
  <c r="O12" i="144"/>
  <c r="G13" i="144"/>
  <c r="I13" i="144"/>
  <c r="F14" i="144"/>
  <c r="H14" i="144"/>
  <c r="J14" i="144"/>
  <c r="O18" i="143"/>
  <c r="O12" i="143"/>
  <c r="Q17" i="143"/>
  <c r="Q18" i="143" s="1"/>
  <c r="F10" i="143"/>
  <c r="H10" i="143"/>
  <c r="J10" i="143"/>
  <c r="G11" i="143"/>
  <c r="I11" i="143"/>
  <c r="F12" i="143"/>
  <c r="H12" i="143"/>
  <c r="J12" i="143"/>
  <c r="F13" i="143"/>
  <c r="H13" i="143"/>
  <c r="J13" i="143"/>
  <c r="G14" i="143"/>
  <c r="I14" i="143"/>
  <c r="G10" i="143"/>
  <c r="I10" i="143"/>
  <c r="F11" i="143"/>
  <c r="H11" i="143"/>
  <c r="J11" i="143"/>
  <c r="G12" i="143"/>
  <c r="I12" i="143"/>
  <c r="G13" i="143"/>
  <c r="I13" i="143"/>
  <c r="F14" i="143"/>
  <c r="H14" i="143"/>
  <c r="J14" i="143"/>
  <c r="H10" i="142"/>
  <c r="G11" i="142"/>
  <c r="F12" i="142"/>
  <c r="J12" i="142"/>
  <c r="H13" i="142"/>
  <c r="Q17" i="142"/>
  <c r="Q18" i="142" s="1"/>
  <c r="G10" i="142"/>
  <c r="I10" i="142"/>
  <c r="F11" i="142"/>
  <c r="H11" i="142"/>
  <c r="J11" i="142"/>
  <c r="G12" i="142"/>
  <c r="I12" i="142"/>
  <c r="O12" i="142"/>
  <c r="G13" i="142"/>
  <c r="I13" i="142"/>
  <c r="F14" i="142"/>
  <c r="H14" i="142"/>
  <c r="J14" i="142"/>
  <c r="Q17" i="141"/>
  <c r="Q18" i="141" s="1"/>
  <c r="O18" i="141"/>
  <c r="O12" i="141"/>
  <c r="G10" i="141"/>
  <c r="I10" i="141"/>
  <c r="F11" i="141"/>
  <c r="H11" i="141"/>
  <c r="J11" i="141"/>
  <c r="G12" i="141"/>
  <c r="I12" i="141"/>
  <c r="G13" i="141"/>
  <c r="I13" i="141"/>
  <c r="F14" i="141"/>
  <c r="H14" i="141"/>
  <c r="J14" i="141"/>
  <c r="F10" i="141"/>
  <c r="H10" i="141"/>
  <c r="J10" i="141"/>
  <c r="G11" i="141"/>
  <c r="I11" i="141"/>
  <c r="F12" i="141"/>
  <c r="H12" i="141"/>
  <c r="J12" i="141"/>
  <c r="F13" i="141"/>
  <c r="H13" i="141"/>
  <c r="J13" i="141"/>
  <c r="G14" i="141"/>
  <c r="H10" i="140"/>
  <c r="G11" i="140"/>
  <c r="F12" i="140"/>
  <c r="J12" i="140"/>
  <c r="H13" i="140"/>
  <c r="Q17" i="140"/>
  <c r="Q18" i="140" s="1"/>
  <c r="G10" i="140"/>
  <c r="I10" i="140"/>
  <c r="F11" i="140"/>
  <c r="H11" i="140"/>
  <c r="J11" i="140"/>
  <c r="G12" i="140"/>
  <c r="I12" i="140"/>
  <c r="O12" i="140"/>
  <c r="G13" i="140"/>
  <c r="I13" i="140"/>
  <c r="F14" i="140"/>
  <c r="H14" i="140"/>
  <c r="J14" i="140"/>
  <c r="Q17" i="139"/>
  <c r="Q18" i="139" s="1"/>
  <c r="O18" i="139"/>
  <c r="O12" i="139"/>
  <c r="G10" i="139"/>
  <c r="I10" i="139"/>
  <c r="F11" i="139"/>
  <c r="H11" i="139"/>
  <c r="J11" i="139"/>
  <c r="G12" i="139"/>
  <c r="I12" i="139"/>
  <c r="G13" i="139"/>
  <c r="I13" i="139"/>
  <c r="F14" i="139"/>
  <c r="H14" i="139"/>
  <c r="J14" i="139"/>
  <c r="F10" i="139"/>
  <c r="H10" i="139"/>
  <c r="J10" i="139"/>
  <c r="G11" i="139"/>
  <c r="I11" i="139"/>
  <c r="F12" i="139"/>
  <c r="H12" i="139"/>
  <c r="J12" i="139"/>
  <c r="F13" i="139"/>
  <c r="H13" i="139"/>
  <c r="J13" i="139"/>
  <c r="G14" i="139"/>
  <c r="H10" i="138"/>
  <c r="G11" i="138"/>
  <c r="F12" i="138"/>
  <c r="J12" i="138"/>
  <c r="H13" i="138"/>
  <c r="G14" i="138"/>
  <c r="F10" i="138"/>
  <c r="J10" i="138"/>
  <c r="I11" i="138"/>
  <c r="H12" i="138"/>
  <c r="F13" i="138"/>
  <c r="J13" i="138"/>
  <c r="Q17" i="138"/>
  <c r="Q18" i="138" s="1"/>
  <c r="G10" i="138"/>
  <c r="I10" i="138"/>
  <c r="F11" i="138"/>
  <c r="H11" i="138"/>
  <c r="J11" i="138"/>
  <c r="G12" i="138"/>
  <c r="I12" i="138"/>
  <c r="O12" i="138"/>
  <c r="G13" i="138"/>
  <c r="I13" i="138"/>
  <c r="F14" i="138"/>
  <c r="H14" i="138"/>
  <c r="J14" i="138"/>
  <c r="O18" i="137"/>
  <c r="O12" i="137"/>
  <c r="Q17" i="137"/>
  <c r="Q18" i="137" s="1"/>
  <c r="F10" i="137"/>
  <c r="H10" i="137"/>
  <c r="J10" i="137"/>
  <c r="G11" i="137"/>
  <c r="I11" i="137"/>
  <c r="F12" i="137"/>
  <c r="H12" i="137"/>
  <c r="J12" i="137"/>
  <c r="F13" i="137"/>
  <c r="H13" i="137"/>
  <c r="J13" i="137"/>
  <c r="G14" i="137"/>
  <c r="I14" i="137"/>
  <c r="G10" i="137"/>
  <c r="I10" i="137"/>
  <c r="F11" i="137"/>
  <c r="H11" i="137"/>
  <c r="J11" i="137"/>
  <c r="G12" i="137"/>
  <c r="I12" i="137"/>
  <c r="G13" i="137"/>
  <c r="I13" i="137"/>
  <c r="F14" i="137"/>
  <c r="H14" i="137"/>
  <c r="J14" i="137"/>
  <c r="H10" i="136"/>
  <c r="G11" i="136"/>
  <c r="F12" i="136"/>
  <c r="J12" i="136"/>
  <c r="H13" i="136"/>
  <c r="Q17" i="136"/>
  <c r="Q18" i="136" s="1"/>
  <c r="G10" i="136"/>
  <c r="I10" i="136"/>
  <c r="F11" i="136"/>
  <c r="H11" i="136"/>
  <c r="J11" i="136"/>
  <c r="G12" i="136"/>
  <c r="I12" i="136"/>
  <c r="O12" i="136"/>
  <c r="G13" i="136"/>
  <c r="I13" i="136"/>
  <c r="F14" i="136"/>
  <c r="H14" i="136"/>
  <c r="J14" i="136"/>
  <c r="H10" i="135"/>
  <c r="G11" i="135"/>
  <c r="F12" i="135"/>
  <c r="J12" i="135"/>
  <c r="H13" i="135"/>
  <c r="Q17" i="135"/>
  <c r="Q18" i="135" s="1"/>
  <c r="G10" i="135"/>
  <c r="I10" i="135"/>
  <c r="F11" i="135"/>
  <c r="H11" i="135"/>
  <c r="J11" i="135"/>
  <c r="G12" i="135"/>
  <c r="I12" i="135"/>
  <c r="O12" i="135"/>
  <c r="G13" i="135"/>
  <c r="I13" i="135"/>
  <c r="F14" i="135"/>
  <c r="H14" i="135"/>
  <c r="J14" i="135"/>
  <c r="O18" i="134"/>
  <c r="O12" i="134"/>
  <c r="Q17" i="134"/>
  <c r="Q18" i="134" s="1"/>
  <c r="F10" i="134"/>
  <c r="H10" i="134"/>
  <c r="J10" i="134"/>
  <c r="G11" i="134"/>
  <c r="I11" i="134"/>
  <c r="F12" i="134"/>
  <c r="H12" i="134"/>
  <c r="J12" i="134"/>
  <c r="F13" i="134"/>
  <c r="H13" i="134"/>
  <c r="J13" i="134"/>
  <c r="G14" i="134"/>
  <c r="I14" i="134"/>
  <c r="G10" i="134"/>
  <c r="I10" i="134"/>
  <c r="F11" i="134"/>
  <c r="H11" i="134"/>
  <c r="J11" i="134"/>
  <c r="G12" i="134"/>
  <c r="I12" i="134"/>
  <c r="G13" i="134"/>
  <c r="I13" i="134"/>
  <c r="F14" i="134"/>
  <c r="H14" i="134"/>
  <c r="J14" i="134"/>
  <c r="Q17" i="133"/>
  <c r="Q18" i="133" s="1"/>
  <c r="O18" i="133"/>
  <c r="O12" i="133"/>
  <c r="G10" i="133"/>
  <c r="I10" i="133"/>
  <c r="F11" i="133"/>
  <c r="H11" i="133"/>
  <c r="J11" i="133"/>
  <c r="G12" i="133"/>
  <c r="I12" i="133"/>
  <c r="G13" i="133"/>
  <c r="I13" i="133"/>
  <c r="F14" i="133"/>
  <c r="H14" i="133"/>
  <c r="J14" i="133"/>
  <c r="F10" i="133"/>
  <c r="H10" i="133"/>
  <c r="J10" i="133"/>
  <c r="G11" i="133"/>
  <c r="I11" i="133"/>
  <c r="F12" i="133"/>
  <c r="H12" i="133"/>
  <c r="J12" i="133"/>
  <c r="F13" i="133"/>
  <c r="H13" i="133"/>
  <c r="J13" i="133"/>
  <c r="G14" i="133"/>
  <c r="H10" i="132"/>
  <c r="G11" i="132"/>
  <c r="F12" i="132"/>
  <c r="J12" i="132"/>
  <c r="H13" i="132"/>
  <c r="Q17" i="132"/>
  <c r="Q18" i="132" s="1"/>
  <c r="G10" i="132"/>
  <c r="I10" i="132"/>
  <c r="F11" i="132"/>
  <c r="H11" i="132"/>
  <c r="J11" i="132"/>
  <c r="G12" i="132"/>
  <c r="I12" i="132"/>
  <c r="O12" i="132"/>
  <c r="G13" i="132"/>
  <c r="I13" i="132"/>
  <c r="F14" i="132"/>
  <c r="H14" i="132"/>
  <c r="J14" i="132"/>
  <c r="H10" i="131"/>
  <c r="G11" i="131"/>
  <c r="F12" i="131"/>
  <c r="J12" i="131"/>
  <c r="H13" i="131"/>
  <c r="G14" i="131"/>
  <c r="F10" i="131"/>
  <c r="J10" i="131"/>
  <c r="I11" i="131"/>
  <c r="H12" i="131"/>
  <c r="F13" i="131"/>
  <c r="J13" i="131"/>
  <c r="Q17" i="131"/>
  <c r="Q18" i="131" s="1"/>
  <c r="G10" i="131"/>
  <c r="I10" i="131"/>
  <c r="F11" i="131"/>
  <c r="H11" i="131"/>
  <c r="J11" i="131"/>
  <c r="G12" i="131"/>
  <c r="I12" i="131"/>
  <c r="O12" i="131"/>
  <c r="G13" i="131"/>
  <c r="I13" i="131"/>
  <c r="F14" i="131"/>
  <c r="H14" i="131"/>
  <c r="J14" i="131"/>
  <c r="H10" i="130"/>
  <c r="G11" i="130"/>
  <c r="F12" i="130"/>
  <c r="J12" i="130"/>
  <c r="H13" i="130"/>
  <c r="G14" i="130"/>
  <c r="F10" i="130"/>
  <c r="J10" i="130"/>
  <c r="I11" i="130"/>
  <c r="H12" i="130"/>
  <c r="F13" i="130"/>
  <c r="J13" i="130"/>
  <c r="Q17" i="130"/>
  <c r="Q18" i="130" s="1"/>
  <c r="G10" i="130"/>
  <c r="I10" i="130"/>
  <c r="F11" i="130"/>
  <c r="H11" i="130"/>
  <c r="J11" i="130"/>
  <c r="G12" i="130"/>
  <c r="I12" i="130"/>
  <c r="O12" i="130"/>
  <c r="G13" i="130"/>
  <c r="I13" i="130"/>
  <c r="F14" i="130"/>
  <c r="H14" i="130"/>
  <c r="J14" i="130"/>
  <c r="H10" i="129"/>
  <c r="G11" i="129"/>
  <c r="F12" i="129"/>
  <c r="J12" i="129"/>
  <c r="H13" i="129"/>
  <c r="G14" i="129"/>
  <c r="F10" i="129"/>
  <c r="J10" i="129"/>
  <c r="I11" i="129"/>
  <c r="H12" i="129"/>
  <c r="F13" i="129"/>
  <c r="J13" i="129"/>
  <c r="Q17" i="129"/>
  <c r="Q18" i="129" s="1"/>
  <c r="G10" i="129"/>
  <c r="I10" i="129"/>
  <c r="F11" i="129"/>
  <c r="H11" i="129"/>
  <c r="J11" i="129"/>
  <c r="G12" i="129"/>
  <c r="I12" i="129"/>
  <c r="O12" i="129"/>
  <c r="G13" i="129"/>
  <c r="I13" i="129"/>
  <c r="F14" i="129"/>
  <c r="H14" i="129"/>
  <c r="J14" i="129"/>
  <c r="O18" i="128"/>
  <c r="O12" i="128"/>
  <c r="Q17" i="128"/>
  <c r="Q18" i="128" s="1"/>
  <c r="F10" i="128"/>
  <c r="H10" i="128"/>
  <c r="J10" i="128"/>
  <c r="G11" i="128"/>
  <c r="I11" i="128"/>
  <c r="F12" i="128"/>
  <c r="H12" i="128"/>
  <c r="J12" i="128"/>
  <c r="F13" i="128"/>
  <c r="H13" i="128"/>
  <c r="J13" i="128"/>
  <c r="G14" i="128"/>
  <c r="I14" i="128"/>
  <c r="G10" i="128"/>
  <c r="I10" i="128"/>
  <c r="F11" i="128"/>
  <c r="H11" i="128"/>
  <c r="J11" i="128"/>
  <c r="G12" i="128"/>
  <c r="I12" i="128"/>
  <c r="G13" i="128"/>
  <c r="I13" i="128"/>
  <c r="F14" i="128"/>
  <c r="H14" i="128"/>
  <c r="J14" i="128"/>
  <c r="H10" i="127"/>
  <c r="G11" i="127"/>
  <c r="F12" i="127"/>
  <c r="J12" i="127"/>
  <c r="H13" i="127"/>
  <c r="Q17" i="127"/>
  <c r="Q18" i="127" s="1"/>
  <c r="G10" i="127"/>
  <c r="I10" i="127"/>
  <c r="F11" i="127"/>
  <c r="H11" i="127"/>
  <c r="J11" i="127"/>
  <c r="G12" i="127"/>
  <c r="I12" i="127"/>
  <c r="O12" i="127"/>
  <c r="G13" i="127"/>
  <c r="I13" i="127"/>
  <c r="F14" i="127"/>
  <c r="H14" i="127"/>
  <c r="J14" i="127"/>
  <c r="H10" i="126"/>
  <c r="G11" i="126"/>
  <c r="F12" i="126"/>
  <c r="J12" i="126"/>
  <c r="H13" i="126"/>
  <c r="Q17" i="126"/>
  <c r="Q18" i="126" s="1"/>
  <c r="G10" i="126"/>
  <c r="I10" i="126"/>
  <c r="F11" i="126"/>
  <c r="H11" i="126"/>
  <c r="J11" i="126"/>
  <c r="G12" i="126"/>
  <c r="I12" i="126"/>
  <c r="O12" i="126"/>
  <c r="G13" i="126"/>
  <c r="I13" i="126"/>
  <c r="F14" i="126"/>
  <c r="H14" i="126"/>
  <c r="J14" i="126"/>
  <c r="H10" i="125"/>
  <c r="G11" i="125"/>
  <c r="F12" i="125"/>
  <c r="J12" i="125"/>
  <c r="H13" i="125"/>
  <c r="G14" i="125"/>
  <c r="F10" i="125"/>
  <c r="J10" i="125"/>
  <c r="I11" i="125"/>
  <c r="H12" i="125"/>
  <c r="F13" i="125"/>
  <c r="J13" i="125"/>
  <c r="Q17" i="125"/>
  <c r="Q18" i="125" s="1"/>
  <c r="G10" i="125"/>
  <c r="I10" i="125"/>
  <c r="F11" i="125"/>
  <c r="H11" i="125"/>
  <c r="J11" i="125"/>
  <c r="G12" i="125"/>
  <c r="I12" i="125"/>
  <c r="O12" i="125"/>
  <c r="G13" i="125"/>
  <c r="I13" i="125"/>
  <c r="F14" i="125"/>
  <c r="H14" i="125"/>
  <c r="J14" i="125"/>
  <c r="H10" i="124"/>
  <c r="G11" i="124"/>
  <c r="F12" i="124"/>
  <c r="J12" i="124"/>
  <c r="H13" i="124"/>
  <c r="G14" i="124"/>
  <c r="F10" i="124"/>
  <c r="J10" i="124"/>
  <c r="I11" i="124"/>
  <c r="H12" i="124"/>
  <c r="F13" i="124"/>
  <c r="J13" i="124"/>
  <c r="Q17" i="124"/>
  <c r="Q18" i="124" s="1"/>
  <c r="G10" i="124"/>
  <c r="I10" i="124"/>
  <c r="F11" i="124"/>
  <c r="H11" i="124"/>
  <c r="J11" i="124"/>
  <c r="G12" i="124"/>
  <c r="I12" i="124"/>
  <c r="O12" i="124"/>
  <c r="G13" i="124"/>
  <c r="I13" i="124"/>
  <c r="F14" i="124"/>
  <c r="H14" i="124"/>
  <c r="J14" i="124"/>
  <c r="O18" i="123"/>
  <c r="O12" i="123"/>
  <c r="Q17" i="123"/>
  <c r="Q18" i="123" s="1"/>
  <c r="F10" i="123"/>
  <c r="H10" i="123"/>
  <c r="J10" i="123"/>
  <c r="G11" i="123"/>
  <c r="I11" i="123"/>
  <c r="F12" i="123"/>
  <c r="H12" i="123"/>
  <c r="J12" i="123"/>
  <c r="F13" i="123"/>
  <c r="H13" i="123"/>
  <c r="J13" i="123"/>
  <c r="G14" i="123"/>
  <c r="I14" i="123"/>
  <c r="G10" i="123"/>
  <c r="I10" i="123"/>
  <c r="F11" i="123"/>
  <c r="H11" i="123"/>
  <c r="J11" i="123"/>
  <c r="G12" i="123"/>
  <c r="I12" i="123"/>
  <c r="G13" i="123"/>
  <c r="I13" i="123"/>
  <c r="F14" i="123"/>
  <c r="H14" i="123"/>
  <c r="J14" i="123"/>
  <c r="F10" i="122"/>
  <c r="J10" i="122"/>
  <c r="I11" i="122"/>
  <c r="H12" i="122"/>
  <c r="F13" i="122"/>
  <c r="J13" i="122"/>
  <c r="I14" i="122"/>
  <c r="H10" i="122"/>
  <c r="G11" i="122"/>
  <c r="F12" i="122"/>
  <c r="J12" i="122"/>
  <c r="H13" i="122"/>
  <c r="Q17" i="122"/>
  <c r="Q18" i="122" s="1"/>
  <c r="G10" i="122"/>
  <c r="I10" i="122"/>
  <c r="F11" i="122"/>
  <c r="H11" i="122"/>
  <c r="J11" i="122"/>
  <c r="G12" i="122"/>
  <c r="I12" i="122"/>
  <c r="O12" i="122"/>
  <c r="G13" i="122"/>
  <c r="I13" i="122"/>
  <c r="F14" i="122"/>
  <c r="H14" i="122"/>
  <c r="J14" i="122"/>
  <c r="H10" i="121"/>
  <c r="G11" i="121"/>
  <c r="F12" i="121"/>
  <c r="J12" i="121"/>
  <c r="H13" i="121"/>
  <c r="G14" i="121"/>
  <c r="F10" i="121"/>
  <c r="J10" i="121"/>
  <c r="I11" i="121"/>
  <c r="H12" i="121"/>
  <c r="F13" i="121"/>
  <c r="J13" i="121"/>
  <c r="Q17" i="121"/>
  <c r="Q18" i="121" s="1"/>
  <c r="G10" i="121"/>
  <c r="I10" i="121"/>
  <c r="F11" i="121"/>
  <c r="H11" i="121"/>
  <c r="J11" i="121"/>
  <c r="G12" i="121"/>
  <c r="I12" i="121"/>
  <c r="O12" i="121"/>
  <c r="G13" i="121"/>
  <c r="I13" i="121"/>
  <c r="F14" i="121"/>
  <c r="H14" i="121"/>
  <c r="J14" i="121"/>
  <c r="Q17" i="120"/>
  <c r="Q18" i="120" s="1"/>
  <c r="O18" i="120"/>
  <c r="O12" i="120"/>
  <c r="G10" i="120"/>
  <c r="I10" i="120"/>
  <c r="F11" i="120"/>
  <c r="H11" i="120"/>
  <c r="J11" i="120"/>
  <c r="G12" i="120"/>
  <c r="I12" i="120"/>
  <c r="G13" i="120"/>
  <c r="I13" i="120"/>
  <c r="F14" i="120"/>
  <c r="H14" i="120"/>
  <c r="J14" i="120"/>
  <c r="F10" i="120"/>
  <c r="H10" i="120"/>
  <c r="J10" i="120"/>
  <c r="G11" i="120"/>
  <c r="I11" i="120"/>
  <c r="F12" i="120"/>
  <c r="H12" i="120"/>
  <c r="J12" i="120"/>
  <c r="F13" i="120"/>
  <c r="H13" i="120"/>
  <c r="J13" i="120"/>
  <c r="G14" i="120"/>
  <c r="O18" i="119"/>
  <c r="O12" i="119"/>
  <c r="Q17" i="119"/>
  <c r="Q18" i="119" s="1"/>
  <c r="F10" i="119"/>
  <c r="H10" i="119"/>
  <c r="J10" i="119"/>
  <c r="G11" i="119"/>
  <c r="I11" i="119"/>
  <c r="F12" i="119"/>
  <c r="H12" i="119"/>
  <c r="J12" i="119"/>
  <c r="F13" i="119"/>
  <c r="H13" i="119"/>
  <c r="J13" i="119"/>
  <c r="G14" i="119"/>
  <c r="I14" i="119"/>
  <c r="G10" i="119"/>
  <c r="I10" i="119"/>
  <c r="F11" i="119"/>
  <c r="H11" i="119"/>
  <c r="J11" i="119"/>
  <c r="G12" i="119"/>
  <c r="I12" i="119"/>
  <c r="G13" i="119"/>
  <c r="I13" i="119"/>
  <c r="F14" i="119"/>
  <c r="H14" i="119"/>
  <c r="J14" i="119"/>
  <c r="H10" i="118"/>
  <c r="G11" i="118"/>
  <c r="F12" i="118"/>
  <c r="J12" i="118"/>
  <c r="H13" i="118"/>
  <c r="Q17" i="118"/>
  <c r="Q18" i="118" s="1"/>
  <c r="G10" i="118"/>
  <c r="I10" i="118"/>
  <c r="F11" i="118"/>
  <c r="H11" i="118"/>
  <c r="J11" i="118"/>
  <c r="G12" i="118"/>
  <c r="I12" i="118"/>
  <c r="O12" i="118"/>
  <c r="G13" i="118"/>
  <c r="I13" i="118"/>
  <c r="F14" i="118"/>
  <c r="H14" i="118"/>
  <c r="J14" i="118"/>
  <c r="Q17" i="113"/>
  <c r="Q18" i="113" s="1"/>
  <c r="G10" i="113"/>
  <c r="I10" i="113"/>
  <c r="F11" i="113"/>
  <c r="H11" i="113"/>
  <c r="J11" i="113"/>
  <c r="G12" i="113"/>
  <c r="I12" i="113"/>
  <c r="O12" i="113"/>
  <c r="G13" i="113"/>
  <c r="I13" i="113"/>
  <c r="F14" i="113"/>
  <c r="H14" i="113"/>
  <c r="J14" i="113"/>
  <c r="H10" i="112"/>
  <c r="G11" i="112"/>
  <c r="F12" i="112"/>
  <c r="J12" i="112"/>
  <c r="H13" i="112"/>
  <c r="G14" i="112"/>
  <c r="F10" i="112"/>
  <c r="J10" i="112"/>
  <c r="I11" i="112"/>
  <c r="H12" i="112"/>
  <c r="F13" i="112"/>
  <c r="J13" i="112"/>
  <c r="Q17" i="112"/>
  <c r="Q18" i="112" s="1"/>
  <c r="G10" i="112"/>
  <c r="I10" i="112"/>
  <c r="F11" i="112"/>
  <c r="H11" i="112"/>
  <c r="J11" i="112"/>
  <c r="G12" i="112"/>
  <c r="I12" i="112"/>
  <c r="O12" i="112"/>
  <c r="G13" i="112"/>
  <c r="I13" i="112"/>
  <c r="F14" i="112"/>
  <c r="H14" i="112"/>
  <c r="J14" i="112"/>
  <c r="H10" i="111"/>
  <c r="G11" i="111"/>
  <c r="F12" i="111"/>
  <c r="J12" i="111"/>
  <c r="H13" i="111"/>
  <c r="Q17" i="111"/>
  <c r="Q18" i="111" s="1"/>
  <c r="G10" i="111"/>
  <c r="I10" i="111"/>
  <c r="F11" i="111"/>
  <c r="H11" i="111"/>
  <c r="J11" i="111"/>
  <c r="G12" i="111"/>
  <c r="I12" i="111"/>
  <c r="O12" i="111"/>
  <c r="G13" i="111"/>
  <c r="I13" i="111"/>
  <c r="F14" i="111"/>
  <c r="H14" i="111"/>
  <c r="J14" i="111"/>
  <c r="O18" i="110"/>
  <c r="O12" i="110"/>
  <c r="Q17" i="110"/>
  <c r="Q18" i="110" s="1"/>
  <c r="F10" i="110"/>
  <c r="H10" i="110"/>
  <c r="J10" i="110"/>
  <c r="G11" i="110"/>
  <c r="I11" i="110"/>
  <c r="F12" i="110"/>
  <c r="H12" i="110"/>
  <c r="J12" i="110"/>
  <c r="F13" i="110"/>
  <c r="H13" i="110"/>
  <c r="J13" i="110"/>
  <c r="G14" i="110"/>
  <c r="I14" i="110"/>
  <c r="G10" i="110"/>
  <c r="I10" i="110"/>
  <c r="F11" i="110"/>
  <c r="H11" i="110"/>
  <c r="J11" i="110"/>
  <c r="G12" i="110"/>
  <c r="I12" i="110"/>
  <c r="G13" i="110"/>
  <c r="I13" i="110"/>
  <c r="F14" i="110"/>
  <c r="H14" i="110"/>
  <c r="J14" i="110"/>
  <c r="H10" i="109"/>
  <c r="G11" i="109"/>
  <c r="F12" i="109"/>
  <c r="J12" i="109"/>
  <c r="H13" i="109"/>
  <c r="Q17" i="109"/>
  <c r="Q18" i="109" s="1"/>
  <c r="G10" i="109"/>
  <c r="I10" i="109"/>
  <c r="F11" i="109"/>
  <c r="H11" i="109"/>
  <c r="J11" i="109"/>
  <c r="G12" i="109"/>
  <c r="I12" i="109"/>
  <c r="O12" i="109"/>
  <c r="G13" i="109"/>
  <c r="I13" i="109"/>
  <c r="F14" i="109"/>
  <c r="H14" i="109"/>
  <c r="J14" i="109"/>
  <c r="H10" i="108"/>
  <c r="G11" i="108"/>
  <c r="F12" i="108"/>
  <c r="J12" i="108"/>
  <c r="H13" i="108"/>
  <c r="Q17" i="108"/>
  <c r="Q18" i="108" s="1"/>
  <c r="G10" i="108"/>
  <c r="I10" i="108"/>
  <c r="F11" i="108"/>
  <c r="H11" i="108"/>
  <c r="J11" i="108"/>
  <c r="G12" i="108"/>
  <c r="I12" i="108"/>
  <c r="O12" i="108"/>
  <c r="G13" i="108"/>
  <c r="I13" i="108"/>
  <c r="F14" i="108"/>
  <c r="H14" i="108"/>
  <c r="J14" i="108"/>
  <c r="Q17" i="107"/>
  <c r="Q18" i="107" s="1"/>
  <c r="O18" i="107"/>
  <c r="O12" i="107"/>
  <c r="G10" i="107"/>
  <c r="I10" i="107"/>
  <c r="F11" i="107"/>
  <c r="H11" i="107"/>
  <c r="J11" i="107"/>
  <c r="G12" i="107"/>
  <c r="I12" i="107"/>
  <c r="G13" i="107"/>
  <c r="I13" i="107"/>
  <c r="F14" i="107"/>
  <c r="H14" i="107"/>
  <c r="J14" i="107"/>
  <c r="F10" i="107"/>
  <c r="H10" i="107"/>
  <c r="J10" i="107"/>
  <c r="G11" i="107"/>
  <c r="I11" i="107"/>
  <c r="F12" i="107"/>
  <c r="H12" i="107"/>
  <c r="J12" i="107"/>
  <c r="F13" i="107"/>
  <c r="H13" i="107"/>
  <c r="J13" i="107"/>
  <c r="G14" i="107"/>
  <c r="Q17" i="106"/>
  <c r="Q18" i="106" s="1"/>
  <c r="O18" i="106"/>
  <c r="O12" i="106"/>
  <c r="G10" i="106"/>
  <c r="I10" i="106"/>
  <c r="F11" i="106"/>
  <c r="H11" i="106"/>
  <c r="J11" i="106"/>
  <c r="G12" i="106"/>
  <c r="I12" i="106"/>
  <c r="G13" i="106"/>
  <c r="I13" i="106"/>
  <c r="F14" i="106"/>
  <c r="H14" i="106"/>
  <c r="J14" i="106"/>
  <c r="F10" i="106"/>
  <c r="H10" i="106"/>
  <c r="J10" i="106"/>
  <c r="G11" i="106"/>
  <c r="I11" i="106"/>
  <c r="F12" i="106"/>
  <c r="H12" i="106"/>
  <c r="J12" i="106"/>
  <c r="F13" i="106"/>
  <c r="H13" i="106"/>
  <c r="J13" i="106"/>
  <c r="G14" i="106"/>
  <c r="H10" i="105"/>
  <c r="G11" i="105"/>
  <c r="F12" i="105"/>
  <c r="J12" i="105"/>
  <c r="H13" i="105"/>
  <c r="Q17" i="105"/>
  <c r="Q18" i="105" s="1"/>
  <c r="G10" i="105"/>
  <c r="I10" i="105"/>
  <c r="F11" i="105"/>
  <c r="H11" i="105"/>
  <c r="J11" i="105"/>
  <c r="G12" i="105"/>
  <c r="I12" i="105"/>
  <c r="O12" i="105"/>
  <c r="G13" i="105"/>
  <c r="I13" i="105"/>
  <c r="F14" i="105"/>
  <c r="H14" i="105"/>
  <c r="J14" i="105"/>
  <c r="Q17" i="104"/>
  <c r="Q18" i="104" s="1"/>
  <c r="O18" i="104"/>
  <c r="O12" i="104"/>
  <c r="G10" i="104"/>
  <c r="I10" i="104"/>
  <c r="F11" i="104"/>
  <c r="H11" i="104"/>
  <c r="J11" i="104"/>
  <c r="G12" i="104"/>
  <c r="I12" i="104"/>
  <c r="G13" i="104"/>
  <c r="I13" i="104"/>
  <c r="F14" i="104"/>
  <c r="H14" i="104"/>
  <c r="J14" i="104"/>
  <c r="F10" i="104"/>
  <c r="H10" i="104"/>
  <c r="J10" i="104"/>
  <c r="G11" i="104"/>
  <c r="I11" i="104"/>
  <c r="F12" i="104"/>
  <c r="H12" i="104"/>
  <c r="J12" i="104"/>
  <c r="F13" i="104"/>
  <c r="H13" i="104"/>
  <c r="J13" i="104"/>
  <c r="G14" i="104"/>
  <c r="H10" i="103"/>
  <c r="G11" i="103"/>
  <c r="F12" i="103"/>
  <c r="J12" i="103"/>
  <c r="H13" i="103"/>
  <c r="G14" i="103"/>
  <c r="F10" i="103"/>
  <c r="J10" i="103"/>
  <c r="I11" i="103"/>
  <c r="H12" i="103"/>
  <c r="F13" i="103"/>
  <c r="J13" i="103"/>
  <c r="Q17" i="103"/>
  <c r="Q18" i="103" s="1"/>
  <c r="G10" i="103"/>
  <c r="I10" i="103"/>
  <c r="F11" i="103"/>
  <c r="H11" i="103"/>
  <c r="J11" i="103"/>
  <c r="G12" i="103"/>
  <c r="I12" i="103"/>
  <c r="O12" i="103"/>
  <c r="G13" i="103"/>
  <c r="I13" i="103"/>
  <c r="F14" i="103"/>
  <c r="H14" i="103"/>
  <c r="J14" i="103"/>
  <c r="Q17" i="102"/>
  <c r="Q18" i="102" s="1"/>
  <c r="O18" i="102"/>
  <c r="O12" i="102"/>
  <c r="G10" i="102"/>
  <c r="I10" i="102"/>
  <c r="F11" i="102"/>
  <c r="H11" i="102"/>
  <c r="J11" i="102"/>
  <c r="G12" i="102"/>
  <c r="I12" i="102"/>
  <c r="G13" i="102"/>
  <c r="I13" i="102"/>
  <c r="F14" i="102"/>
  <c r="H14" i="102"/>
  <c r="J14" i="102"/>
  <c r="F10" i="102"/>
  <c r="H10" i="102"/>
  <c r="J10" i="102"/>
  <c r="G11" i="102"/>
  <c r="I11" i="102"/>
  <c r="F12" i="102"/>
  <c r="H12" i="102"/>
  <c r="J12" i="102"/>
  <c r="F13" i="102"/>
  <c r="H13" i="102"/>
  <c r="J13" i="102"/>
  <c r="G14" i="102"/>
  <c r="H10" i="101"/>
  <c r="G11" i="101"/>
  <c r="F12" i="101"/>
  <c r="J12" i="101"/>
  <c r="H13" i="101"/>
  <c r="Q17" i="101"/>
  <c r="Q18" i="101" s="1"/>
  <c r="G10" i="101"/>
  <c r="I10" i="101"/>
  <c r="F11" i="101"/>
  <c r="H11" i="101"/>
  <c r="J11" i="101"/>
  <c r="G12" i="101"/>
  <c r="I12" i="101"/>
  <c r="O12" i="101"/>
  <c r="G13" i="101"/>
  <c r="I13" i="101"/>
  <c r="F14" i="101"/>
  <c r="H14" i="101"/>
  <c r="J14" i="101"/>
  <c r="H10" i="100"/>
  <c r="G11" i="100"/>
  <c r="F12" i="100"/>
  <c r="J12" i="100"/>
  <c r="H13" i="100"/>
  <c r="Q17" i="100"/>
  <c r="Q18" i="100" s="1"/>
  <c r="G10" i="100"/>
  <c r="I10" i="100"/>
  <c r="F11" i="100"/>
  <c r="H11" i="100"/>
  <c r="J11" i="100"/>
  <c r="G12" i="100"/>
  <c r="I12" i="100"/>
  <c r="O12" i="100"/>
  <c r="G13" i="100"/>
  <c r="I13" i="100"/>
  <c r="F14" i="100"/>
  <c r="H14" i="100"/>
  <c r="J14" i="100"/>
  <c r="H10" i="99"/>
  <c r="G11" i="99"/>
  <c r="F12" i="99"/>
  <c r="J12" i="99"/>
  <c r="H13" i="99"/>
  <c r="G14" i="99"/>
  <c r="F10" i="99"/>
  <c r="J10" i="99"/>
  <c r="I11" i="99"/>
  <c r="H12" i="99"/>
  <c r="F13" i="99"/>
  <c r="J13" i="99"/>
  <c r="Q17" i="99"/>
  <c r="Q18" i="99" s="1"/>
  <c r="G10" i="99"/>
  <c r="I10" i="99"/>
  <c r="F11" i="99"/>
  <c r="H11" i="99"/>
  <c r="J11" i="99"/>
  <c r="G12" i="99"/>
  <c r="I12" i="99"/>
  <c r="O12" i="99"/>
  <c r="G13" i="99"/>
  <c r="I13" i="99"/>
  <c r="F14" i="99"/>
  <c r="H14" i="99"/>
  <c r="J14" i="99"/>
  <c r="O18" i="98"/>
  <c r="O12" i="98"/>
  <c r="Q17" i="98"/>
  <c r="Q18" i="98" s="1"/>
  <c r="F10" i="98"/>
  <c r="H10" i="98"/>
  <c r="J10" i="98"/>
  <c r="G11" i="98"/>
  <c r="I11" i="98"/>
  <c r="F12" i="98"/>
  <c r="H12" i="98"/>
  <c r="J12" i="98"/>
  <c r="F13" i="98"/>
  <c r="H13" i="98"/>
  <c r="J13" i="98"/>
  <c r="G14" i="98"/>
  <c r="I14" i="98"/>
  <c r="G10" i="98"/>
  <c r="I10" i="98"/>
  <c r="F11" i="98"/>
  <c r="H11" i="98"/>
  <c r="J11" i="98"/>
  <c r="G12" i="98"/>
  <c r="I12" i="98"/>
  <c r="G13" i="98"/>
  <c r="I13" i="98"/>
  <c r="F14" i="98"/>
  <c r="H14" i="98"/>
  <c r="J14" i="98"/>
  <c r="H10" i="97"/>
  <c r="G11" i="97"/>
  <c r="F12" i="97"/>
  <c r="J12" i="97"/>
  <c r="H13" i="97"/>
  <c r="G14" i="97"/>
  <c r="F10" i="97"/>
  <c r="J10" i="97"/>
  <c r="I11" i="97"/>
  <c r="H12" i="97"/>
  <c r="F13" i="97"/>
  <c r="J13" i="97"/>
  <c r="Q17" i="97"/>
  <c r="Q18" i="97" s="1"/>
  <c r="G10" i="97"/>
  <c r="I10" i="97"/>
  <c r="F11" i="97"/>
  <c r="H11" i="97"/>
  <c r="J11" i="97"/>
  <c r="G12" i="97"/>
  <c r="I12" i="97"/>
  <c r="O12" i="97"/>
  <c r="G13" i="97"/>
  <c r="I13" i="97"/>
  <c r="F14" i="97"/>
  <c r="H14" i="97"/>
  <c r="J14" i="97"/>
  <c r="H10" i="96"/>
  <c r="G11" i="96"/>
  <c r="F12" i="96"/>
  <c r="J12" i="96"/>
  <c r="H13" i="96"/>
  <c r="G14" i="96"/>
  <c r="F10" i="96"/>
  <c r="J10" i="96"/>
  <c r="I11" i="96"/>
  <c r="H12" i="96"/>
  <c r="F13" i="96"/>
  <c r="J13" i="96"/>
  <c r="Q17" i="96"/>
  <c r="Q18" i="96" s="1"/>
  <c r="G10" i="96"/>
  <c r="I10" i="96"/>
  <c r="F11" i="96"/>
  <c r="H11" i="96"/>
  <c r="J11" i="96"/>
  <c r="G12" i="96"/>
  <c r="I12" i="96"/>
  <c r="O12" i="96"/>
  <c r="G13" i="96"/>
  <c r="I13" i="96"/>
  <c r="F14" i="96"/>
  <c r="H14" i="96"/>
  <c r="J14" i="96"/>
  <c r="Q17" i="95"/>
  <c r="Q18" i="95" s="1"/>
  <c r="O18" i="95"/>
  <c r="O12" i="95"/>
  <c r="G10" i="95"/>
  <c r="I10" i="95"/>
  <c r="F11" i="95"/>
  <c r="H11" i="95"/>
  <c r="J11" i="95"/>
  <c r="G12" i="95"/>
  <c r="I12" i="95"/>
  <c r="G13" i="95"/>
  <c r="I13" i="95"/>
  <c r="F14" i="95"/>
  <c r="H14" i="95"/>
  <c r="J14" i="95"/>
  <c r="F10" i="95"/>
  <c r="H10" i="95"/>
  <c r="J10" i="95"/>
  <c r="G11" i="95"/>
  <c r="I11" i="95"/>
  <c r="F12" i="95"/>
  <c r="H12" i="95"/>
  <c r="J12" i="95"/>
  <c r="F13" i="95"/>
  <c r="H13" i="95"/>
  <c r="J13" i="95"/>
  <c r="G14" i="95"/>
  <c r="H10" i="94"/>
  <c r="G11" i="94"/>
  <c r="F12" i="94"/>
  <c r="J12" i="94"/>
  <c r="H13" i="94"/>
  <c r="G14" i="94"/>
  <c r="F10" i="94"/>
  <c r="J10" i="94"/>
  <c r="I11" i="94"/>
  <c r="H12" i="94"/>
  <c r="F13" i="94"/>
  <c r="J13" i="94"/>
  <c r="Q17" i="94"/>
  <c r="Q18" i="94" s="1"/>
  <c r="G10" i="94"/>
  <c r="I10" i="94"/>
  <c r="F11" i="94"/>
  <c r="H11" i="94"/>
  <c r="J11" i="94"/>
  <c r="G12" i="94"/>
  <c r="I12" i="94"/>
  <c r="O12" i="94"/>
  <c r="G13" i="94"/>
  <c r="I13" i="94"/>
  <c r="F14" i="94"/>
  <c r="H14" i="94"/>
  <c r="J14" i="94"/>
  <c r="Q17" i="93"/>
  <c r="Q18" i="93" s="1"/>
  <c r="O18" i="93"/>
  <c r="O12" i="93"/>
  <c r="G10" i="93"/>
  <c r="I10" i="93"/>
  <c r="F11" i="93"/>
  <c r="H11" i="93"/>
  <c r="J11" i="93"/>
  <c r="G12" i="93"/>
  <c r="I12" i="93"/>
  <c r="G13" i="93"/>
  <c r="I13" i="93"/>
  <c r="F14" i="93"/>
  <c r="H14" i="93"/>
  <c r="J14" i="93"/>
  <c r="F10" i="93"/>
  <c r="H10" i="93"/>
  <c r="J10" i="93"/>
  <c r="G11" i="93"/>
  <c r="I11" i="93"/>
  <c r="F12" i="93"/>
  <c r="H12" i="93"/>
  <c r="J12" i="93"/>
  <c r="F13" i="93"/>
  <c r="H13" i="93"/>
  <c r="J13" i="93"/>
  <c r="G14" i="93"/>
  <c r="O18" i="92"/>
  <c r="O12" i="92"/>
  <c r="Q17" i="92"/>
  <c r="Q18" i="92" s="1"/>
  <c r="F10" i="92"/>
  <c r="H10" i="92"/>
  <c r="J10" i="92"/>
  <c r="G11" i="92"/>
  <c r="I11" i="92"/>
  <c r="F12" i="92"/>
  <c r="H12" i="92"/>
  <c r="J12" i="92"/>
  <c r="F13" i="92"/>
  <c r="H13" i="92"/>
  <c r="J13" i="92"/>
  <c r="G14" i="92"/>
  <c r="I14" i="92"/>
  <c r="G10" i="92"/>
  <c r="I10" i="92"/>
  <c r="F11" i="92"/>
  <c r="H11" i="92"/>
  <c r="J11" i="92"/>
  <c r="G12" i="92"/>
  <c r="I12" i="92"/>
  <c r="G13" i="92"/>
  <c r="I13" i="92"/>
  <c r="F14" i="92"/>
  <c r="H14" i="92"/>
  <c r="J14" i="92"/>
  <c r="H10" i="91"/>
  <c r="G11" i="91"/>
  <c r="F12" i="91"/>
  <c r="J12" i="91"/>
  <c r="H13" i="91"/>
  <c r="Q17" i="91"/>
  <c r="Q18" i="91" s="1"/>
  <c r="G10" i="91"/>
  <c r="I10" i="91"/>
  <c r="F11" i="91"/>
  <c r="H11" i="91"/>
  <c r="J11" i="91"/>
  <c r="G12" i="91"/>
  <c r="I12" i="91"/>
  <c r="O12" i="91"/>
  <c r="G13" i="91"/>
  <c r="I13" i="91"/>
  <c r="F14" i="91"/>
  <c r="H14" i="91"/>
  <c r="J14" i="91"/>
  <c r="H10" i="90"/>
  <c r="G11" i="90"/>
  <c r="F12" i="90"/>
  <c r="J12" i="90"/>
  <c r="H13" i="90"/>
  <c r="Q17" i="90"/>
  <c r="Q18" i="90" s="1"/>
  <c r="G10" i="90"/>
  <c r="I10" i="90"/>
  <c r="F11" i="90"/>
  <c r="H11" i="90"/>
  <c r="J11" i="90"/>
  <c r="G12" i="90"/>
  <c r="I12" i="90"/>
  <c r="O12" i="90"/>
  <c r="G13" i="90"/>
  <c r="I13" i="90"/>
  <c r="F14" i="90"/>
  <c r="H14" i="90"/>
  <c r="J14" i="90"/>
  <c r="F10" i="89"/>
  <c r="J10" i="89"/>
  <c r="I11" i="89"/>
  <c r="H12" i="89"/>
  <c r="F13" i="89"/>
  <c r="J13" i="89"/>
  <c r="I14" i="89"/>
  <c r="H10" i="89"/>
  <c r="G11" i="89"/>
  <c r="F12" i="89"/>
  <c r="J12" i="89"/>
  <c r="H13" i="89"/>
  <c r="Q17" i="89"/>
  <c r="Q18" i="89" s="1"/>
  <c r="G10" i="89"/>
  <c r="I10" i="89"/>
  <c r="F11" i="89"/>
  <c r="H11" i="89"/>
  <c r="J11" i="89"/>
  <c r="G12" i="89"/>
  <c r="I12" i="89"/>
  <c r="O12" i="89"/>
  <c r="G13" i="89"/>
  <c r="I13" i="89"/>
  <c r="F14" i="89"/>
  <c r="H14" i="89"/>
  <c r="J14" i="89"/>
  <c r="H10" i="88"/>
  <c r="G11" i="88"/>
  <c r="F12" i="88"/>
  <c r="J12" i="88"/>
  <c r="H13" i="88"/>
  <c r="Q17" i="88"/>
  <c r="Q18" i="88" s="1"/>
  <c r="G10" i="88"/>
  <c r="I10" i="88"/>
  <c r="F11" i="88"/>
  <c r="H11" i="88"/>
  <c r="J11" i="88"/>
  <c r="G12" i="88"/>
  <c r="I12" i="88"/>
  <c r="O12" i="88"/>
  <c r="G13" i="88"/>
  <c r="I13" i="88"/>
  <c r="F14" i="88"/>
  <c r="H14" i="88"/>
  <c r="J14" i="88"/>
  <c r="H10" i="87"/>
  <c r="G11" i="87"/>
  <c r="F12" i="87"/>
  <c r="J12" i="87"/>
  <c r="H13" i="87"/>
  <c r="Q17" i="87"/>
  <c r="Q18" i="87" s="1"/>
  <c r="G10" i="87"/>
  <c r="I10" i="87"/>
  <c r="F11" i="87"/>
  <c r="H11" i="87"/>
  <c r="J11" i="87"/>
  <c r="G12" i="87"/>
  <c r="I12" i="87"/>
  <c r="O12" i="87"/>
  <c r="G13" i="87"/>
  <c r="I13" i="87"/>
  <c r="F14" i="87"/>
  <c r="H14" i="87"/>
  <c r="J14" i="87"/>
  <c r="H10" i="86"/>
  <c r="G11" i="86"/>
  <c r="F12" i="86"/>
  <c r="J12" i="86"/>
  <c r="H13" i="86"/>
  <c r="G14" i="86"/>
  <c r="F10" i="86"/>
  <c r="J10" i="86"/>
  <c r="I11" i="86"/>
  <c r="H12" i="86"/>
  <c r="F13" i="86"/>
  <c r="J13" i="86"/>
  <c r="Q17" i="86"/>
  <c r="Q18" i="86" s="1"/>
  <c r="G10" i="86"/>
  <c r="I10" i="86"/>
  <c r="F11" i="86"/>
  <c r="H11" i="86"/>
  <c r="J11" i="86"/>
  <c r="G12" i="86"/>
  <c r="I12" i="86"/>
  <c r="O12" i="86"/>
  <c r="G13" i="86"/>
  <c r="I13" i="86"/>
  <c r="F14" i="86"/>
  <c r="H14" i="86"/>
  <c r="J14" i="86"/>
  <c r="H10" i="85"/>
  <c r="G11" i="85"/>
  <c r="F12" i="85"/>
  <c r="J12" i="85"/>
  <c r="H13" i="85"/>
  <c r="Q17" i="85"/>
  <c r="Q18" i="85" s="1"/>
  <c r="G10" i="85"/>
  <c r="I10" i="85"/>
  <c r="F11" i="85"/>
  <c r="H11" i="85"/>
  <c r="J11" i="85"/>
  <c r="G12" i="85"/>
  <c r="I12" i="85"/>
  <c r="O12" i="85"/>
  <c r="G13" i="85"/>
  <c r="I13" i="85"/>
  <c r="F14" i="85"/>
  <c r="H14" i="85"/>
  <c r="J14" i="85"/>
  <c r="H10" i="84"/>
  <c r="G11" i="84"/>
  <c r="F12" i="84"/>
  <c r="J12" i="84"/>
  <c r="H13" i="84"/>
  <c r="Q17" i="84"/>
  <c r="Q18" i="84" s="1"/>
  <c r="G10" i="84"/>
  <c r="I10" i="84"/>
  <c r="F11" i="84"/>
  <c r="H11" i="84"/>
  <c r="J11" i="84"/>
  <c r="G12" i="84"/>
  <c r="I12" i="84"/>
  <c r="O12" i="84"/>
  <c r="G13" i="84"/>
  <c r="I13" i="84"/>
  <c r="F14" i="84"/>
  <c r="H14" i="84"/>
  <c r="J14" i="84"/>
  <c r="H10" i="83"/>
  <c r="G11" i="83"/>
  <c r="F12" i="83"/>
  <c r="J12" i="83"/>
  <c r="H13" i="83"/>
  <c r="G14" i="83"/>
  <c r="F10" i="83"/>
  <c r="J10" i="83"/>
  <c r="I11" i="83"/>
  <c r="H12" i="83"/>
  <c r="F13" i="83"/>
  <c r="J13" i="83"/>
  <c r="Q17" i="83"/>
  <c r="Q18" i="83" s="1"/>
  <c r="G10" i="83"/>
  <c r="I10" i="83"/>
  <c r="F11" i="83"/>
  <c r="H11" i="83"/>
  <c r="J11" i="83"/>
  <c r="G12" i="83"/>
  <c r="I12" i="83"/>
  <c r="O12" i="83"/>
  <c r="G13" i="83"/>
  <c r="I13" i="83"/>
  <c r="F14" i="83"/>
  <c r="H14" i="83"/>
  <c r="J14" i="83"/>
  <c r="H10" i="82"/>
  <c r="G11" i="82"/>
  <c r="F12" i="82"/>
  <c r="J12" i="82"/>
  <c r="H13" i="82"/>
  <c r="Q17" i="82"/>
  <c r="Q18" i="82" s="1"/>
  <c r="G10" i="82"/>
  <c r="I10" i="82"/>
  <c r="F11" i="82"/>
  <c r="H11" i="82"/>
  <c r="J11" i="82"/>
  <c r="G12" i="82"/>
  <c r="I12" i="82"/>
  <c r="O12" i="82"/>
  <c r="G13" i="82"/>
  <c r="I13" i="82"/>
  <c r="F14" i="82"/>
  <c r="H14" i="82"/>
  <c r="J14" i="82"/>
  <c r="H10" i="81"/>
  <c r="G11" i="81"/>
  <c r="F12" i="81"/>
  <c r="J12" i="81"/>
  <c r="H13" i="81"/>
  <c r="G14" i="81"/>
  <c r="F10" i="81"/>
  <c r="J10" i="81"/>
  <c r="I11" i="81"/>
  <c r="H12" i="81"/>
  <c r="F13" i="81"/>
  <c r="J13" i="81"/>
  <c r="Q17" i="81"/>
  <c r="Q18" i="81" s="1"/>
  <c r="G10" i="81"/>
  <c r="I10" i="81"/>
  <c r="F11" i="81"/>
  <c r="H11" i="81"/>
  <c r="J11" i="81"/>
  <c r="G12" i="81"/>
  <c r="I12" i="81"/>
  <c r="O12" i="81"/>
  <c r="G13" i="81"/>
  <c r="I13" i="81"/>
  <c r="F14" i="81"/>
  <c r="H14" i="81"/>
  <c r="J14" i="81"/>
  <c r="H10" i="80"/>
  <c r="G11" i="80"/>
  <c r="F12" i="80"/>
  <c r="J12" i="80"/>
  <c r="H13" i="80"/>
  <c r="G14" i="80"/>
  <c r="F10" i="80"/>
  <c r="J10" i="80"/>
  <c r="I11" i="80"/>
  <c r="H12" i="80"/>
  <c r="F13" i="80"/>
  <c r="J13" i="80"/>
  <c r="Q17" i="80"/>
  <c r="Q18" i="80" s="1"/>
  <c r="G10" i="80"/>
  <c r="I10" i="80"/>
  <c r="F11" i="80"/>
  <c r="H11" i="80"/>
  <c r="J11" i="80"/>
  <c r="G12" i="80"/>
  <c r="I12" i="80"/>
  <c r="O12" i="80"/>
  <c r="G13" i="80"/>
  <c r="I13" i="80"/>
  <c r="F14" i="80"/>
  <c r="H14" i="80"/>
  <c r="J14" i="80"/>
  <c r="H10" i="79"/>
  <c r="G11" i="79"/>
  <c r="F12" i="79"/>
  <c r="J12" i="79"/>
  <c r="H13" i="79"/>
  <c r="Q17" i="79"/>
  <c r="Q18" i="79" s="1"/>
  <c r="G10" i="79"/>
  <c r="I10" i="79"/>
  <c r="F11" i="79"/>
  <c r="H11" i="79"/>
  <c r="J11" i="79"/>
  <c r="G12" i="79"/>
  <c r="I12" i="79"/>
  <c r="O12" i="79"/>
  <c r="G13" i="79"/>
  <c r="I13" i="79"/>
  <c r="F14" i="79"/>
  <c r="H14" i="79"/>
  <c r="J14" i="79"/>
  <c r="H10" i="78"/>
  <c r="G11" i="78"/>
  <c r="F12" i="78"/>
  <c r="J12" i="78"/>
  <c r="H13" i="78"/>
  <c r="G14" i="78"/>
  <c r="F10" i="78"/>
  <c r="J10" i="78"/>
  <c r="I11" i="78"/>
  <c r="H12" i="78"/>
  <c r="F13" i="78"/>
  <c r="J13" i="78"/>
  <c r="Q17" i="78"/>
  <c r="Q18" i="78" s="1"/>
  <c r="G10" i="78"/>
  <c r="I10" i="78"/>
  <c r="F11" i="78"/>
  <c r="H11" i="78"/>
  <c r="J11" i="78"/>
  <c r="G12" i="78"/>
  <c r="I12" i="78"/>
  <c r="O12" i="78"/>
  <c r="G13" i="78"/>
  <c r="I13" i="78"/>
  <c r="F14" i="78"/>
  <c r="H14" i="78"/>
  <c r="J14" i="78"/>
  <c r="H10" i="77"/>
  <c r="G11" i="77"/>
  <c r="F12" i="77"/>
  <c r="J12" i="77"/>
  <c r="H13" i="77"/>
  <c r="G14" i="77"/>
  <c r="F10" i="77"/>
  <c r="J10" i="77"/>
  <c r="I11" i="77"/>
  <c r="H12" i="77"/>
  <c r="F13" i="77"/>
  <c r="J13" i="77"/>
  <c r="Q17" i="77"/>
  <c r="Q18" i="77" s="1"/>
  <c r="G10" i="77"/>
  <c r="I10" i="77"/>
  <c r="F11" i="77"/>
  <c r="H11" i="77"/>
  <c r="J11" i="77"/>
  <c r="G12" i="77"/>
  <c r="I12" i="77"/>
  <c r="O12" i="77"/>
  <c r="G13" i="77"/>
  <c r="I13" i="77"/>
  <c r="F14" i="77"/>
  <c r="H14" i="77"/>
  <c r="J14" i="77"/>
  <c r="O18" i="76"/>
  <c r="O12" i="76"/>
  <c r="Q17" i="76"/>
  <c r="Q18" i="76" s="1"/>
  <c r="F10" i="76"/>
  <c r="H10" i="76"/>
  <c r="J10" i="76"/>
  <c r="G11" i="76"/>
  <c r="I11" i="76"/>
  <c r="F12" i="76"/>
  <c r="H12" i="76"/>
  <c r="J12" i="76"/>
  <c r="F13" i="76"/>
  <c r="H13" i="76"/>
  <c r="J13" i="76"/>
  <c r="G14" i="76"/>
  <c r="I14" i="76"/>
  <c r="G10" i="76"/>
  <c r="I10" i="76"/>
  <c r="F11" i="76"/>
  <c r="H11" i="76"/>
  <c r="J11" i="76"/>
  <c r="G12" i="76"/>
  <c r="I12" i="76"/>
  <c r="G13" i="76"/>
  <c r="I13" i="76"/>
  <c r="F14" i="76"/>
  <c r="H14" i="76"/>
  <c r="J14" i="76"/>
  <c r="L17" i="75"/>
  <c r="P16" i="75"/>
  <c r="P15" i="75"/>
  <c r="M12" i="75"/>
  <c r="N12" i="75" s="1"/>
  <c r="F3" i="75"/>
  <c r="J1" i="75"/>
  <c r="E1" i="75"/>
  <c r="L17" i="74"/>
  <c r="P16" i="74"/>
  <c r="P15" i="74"/>
  <c r="N12" i="74"/>
  <c r="O18" i="74" s="1"/>
  <c r="M12" i="74"/>
  <c r="F3" i="74"/>
  <c r="G14" i="74" s="1"/>
  <c r="J1" i="74"/>
  <c r="E1" i="74"/>
  <c r="L17" i="73"/>
  <c r="P16" i="73"/>
  <c r="P15" i="73"/>
  <c r="M12" i="73"/>
  <c r="N12" i="73" s="1"/>
  <c r="F3" i="73"/>
  <c r="J1" i="73"/>
  <c r="E1" i="73"/>
  <c r="L17" i="72"/>
  <c r="P16" i="72"/>
  <c r="P15" i="72"/>
  <c r="M12" i="72"/>
  <c r="N12" i="72" s="1"/>
  <c r="F3" i="72"/>
  <c r="J1" i="72"/>
  <c r="E1" i="72"/>
  <c r="L17" i="71"/>
  <c r="P16" i="71"/>
  <c r="P15" i="71"/>
  <c r="M12" i="71"/>
  <c r="N12" i="71" s="1"/>
  <c r="F3" i="71"/>
  <c r="J1" i="71"/>
  <c r="E1" i="71"/>
  <c r="L17" i="70"/>
  <c r="P16" i="70"/>
  <c r="P15" i="70"/>
  <c r="N12" i="70"/>
  <c r="O18" i="70" s="1"/>
  <c r="M12" i="70"/>
  <c r="F3" i="70"/>
  <c r="J1" i="70"/>
  <c r="E1" i="70"/>
  <c r="L17" i="69"/>
  <c r="P16" i="69"/>
  <c r="P15" i="69"/>
  <c r="M12" i="69"/>
  <c r="N12" i="69" s="1"/>
  <c r="F3" i="69"/>
  <c r="J1" i="69"/>
  <c r="E1" i="69"/>
  <c r="L17" i="68"/>
  <c r="P16" i="68"/>
  <c r="P15" i="68"/>
  <c r="M12" i="68"/>
  <c r="N12" i="68" s="1"/>
  <c r="F3" i="68"/>
  <c r="J1" i="68"/>
  <c r="E1" i="68"/>
  <c r="L17" i="67"/>
  <c r="P16" i="67"/>
  <c r="P15" i="67"/>
  <c r="I14" i="67"/>
  <c r="J13" i="67"/>
  <c r="F13" i="67"/>
  <c r="N12" i="67"/>
  <c r="O18" i="67" s="1"/>
  <c r="M12" i="67"/>
  <c r="H12" i="67"/>
  <c r="I11" i="67"/>
  <c r="J10" i="67"/>
  <c r="F10" i="67"/>
  <c r="F3" i="67"/>
  <c r="G14" i="67" s="1"/>
  <c r="J1" i="67"/>
  <c r="E1" i="67"/>
  <c r="L17" i="66"/>
  <c r="P16" i="66"/>
  <c r="P15" i="66"/>
  <c r="N12" i="66"/>
  <c r="O18" i="66" s="1"/>
  <c r="M12" i="66"/>
  <c r="F3" i="66"/>
  <c r="I14" i="66" s="1"/>
  <c r="J1" i="66"/>
  <c r="E1" i="66"/>
  <c r="L17" i="65"/>
  <c r="P16" i="65"/>
  <c r="P15" i="65"/>
  <c r="M12" i="65"/>
  <c r="N12" i="65" s="1"/>
  <c r="F3" i="65"/>
  <c r="I14" i="65" s="1"/>
  <c r="J1" i="65"/>
  <c r="E1" i="65"/>
  <c r="L17" i="64"/>
  <c r="P16" i="64"/>
  <c r="P15" i="64"/>
  <c r="M12" i="64"/>
  <c r="N12" i="64" s="1"/>
  <c r="F3" i="64"/>
  <c r="J1" i="64"/>
  <c r="E1" i="64"/>
  <c r="L17" i="63"/>
  <c r="P16" i="63"/>
  <c r="P15" i="63"/>
  <c r="N12" i="63"/>
  <c r="O18" i="63" s="1"/>
  <c r="M12" i="63"/>
  <c r="F3" i="63"/>
  <c r="I14" i="63" s="1"/>
  <c r="J1" i="63"/>
  <c r="E1" i="63"/>
  <c r="L17" i="62"/>
  <c r="P16" i="62"/>
  <c r="P15" i="62"/>
  <c r="I14" i="62"/>
  <c r="J13" i="62"/>
  <c r="F13" i="62"/>
  <c r="N12" i="62"/>
  <c r="O18" i="62" s="1"/>
  <c r="M12" i="62"/>
  <c r="H12" i="62"/>
  <c r="I11" i="62"/>
  <c r="J10" i="62"/>
  <c r="F10" i="62"/>
  <c r="F3" i="62"/>
  <c r="G14" i="62" s="1"/>
  <c r="J1" i="62"/>
  <c r="E1" i="62"/>
  <c r="L17" i="61"/>
  <c r="P16" i="61"/>
  <c r="P15" i="61"/>
  <c r="I14" i="61"/>
  <c r="J13" i="61"/>
  <c r="F13" i="61"/>
  <c r="N12" i="61"/>
  <c r="O18" i="61" s="1"/>
  <c r="M12" i="61"/>
  <c r="H12" i="61"/>
  <c r="I11" i="61"/>
  <c r="J10" i="61"/>
  <c r="F10" i="61"/>
  <c r="F3" i="61"/>
  <c r="G14" i="61" s="1"/>
  <c r="J1" i="61"/>
  <c r="E1" i="61"/>
  <c r="L17" i="60"/>
  <c r="P16" i="60"/>
  <c r="P15" i="60"/>
  <c r="M12" i="60"/>
  <c r="N12" i="60" s="1"/>
  <c r="F3" i="60"/>
  <c r="J1" i="60"/>
  <c r="E1" i="60"/>
  <c r="L17" i="59"/>
  <c r="P16" i="59"/>
  <c r="P15" i="59"/>
  <c r="I14" i="59"/>
  <c r="J13" i="59"/>
  <c r="F13" i="59"/>
  <c r="N12" i="59"/>
  <c r="O18" i="59" s="1"/>
  <c r="M12" i="59"/>
  <c r="H12" i="59"/>
  <c r="I11" i="59"/>
  <c r="J10" i="59"/>
  <c r="F10" i="59"/>
  <c r="F3" i="59"/>
  <c r="G14" i="59" s="1"/>
  <c r="J1" i="59"/>
  <c r="E1" i="59"/>
  <c r="L17" i="58"/>
  <c r="P16" i="58"/>
  <c r="P15" i="58"/>
  <c r="M12" i="58"/>
  <c r="N12" i="58" s="1"/>
  <c r="F3" i="58"/>
  <c r="J1" i="58"/>
  <c r="E1" i="58"/>
  <c r="L17" i="57"/>
  <c r="P16" i="57"/>
  <c r="P15" i="57"/>
  <c r="I14" i="57"/>
  <c r="G14" i="57"/>
  <c r="J13" i="57"/>
  <c r="H13" i="57"/>
  <c r="F13" i="57"/>
  <c r="N12" i="57"/>
  <c r="O18" i="57" s="1"/>
  <c r="M12" i="57"/>
  <c r="J12" i="57"/>
  <c r="H12" i="57"/>
  <c r="F12" i="57"/>
  <c r="I11" i="57"/>
  <c r="G11" i="57"/>
  <c r="J10" i="57"/>
  <c r="H10" i="57"/>
  <c r="F10" i="57"/>
  <c r="F3" i="57"/>
  <c r="J1" i="57"/>
  <c r="E1" i="57"/>
  <c r="L17" i="56"/>
  <c r="P16" i="56"/>
  <c r="P15" i="56"/>
  <c r="M12" i="56"/>
  <c r="N12" i="56" s="1"/>
  <c r="F3" i="56"/>
  <c r="J1" i="56"/>
  <c r="E1" i="56"/>
  <c r="L17" i="55"/>
  <c r="P16" i="55"/>
  <c r="P15" i="55"/>
  <c r="I14" i="55"/>
  <c r="J13" i="55"/>
  <c r="F13" i="55"/>
  <c r="N12" i="55"/>
  <c r="O18" i="55" s="1"/>
  <c r="M12" i="55"/>
  <c r="H12" i="55"/>
  <c r="I11" i="55"/>
  <c r="J10" i="55"/>
  <c r="F10" i="55"/>
  <c r="F3" i="55"/>
  <c r="G14" i="55" s="1"/>
  <c r="J1" i="55"/>
  <c r="E1" i="55"/>
  <c r="L17" i="54"/>
  <c r="P16" i="54"/>
  <c r="P15" i="54"/>
  <c r="N12" i="54"/>
  <c r="O18" i="54" s="1"/>
  <c r="M12" i="54"/>
  <c r="F3" i="54"/>
  <c r="I14" i="54" s="1"/>
  <c r="J1" i="54"/>
  <c r="E1" i="54"/>
  <c r="L17" i="53"/>
  <c r="P16" i="53"/>
  <c r="P15" i="53"/>
  <c r="M12" i="53"/>
  <c r="N12" i="53" s="1"/>
  <c r="F3" i="53"/>
  <c r="I14" i="53" s="1"/>
  <c r="J1" i="53"/>
  <c r="E1" i="53"/>
  <c r="L17" i="52"/>
  <c r="P16" i="52"/>
  <c r="P15" i="52"/>
  <c r="N12" i="52"/>
  <c r="O18" i="52" s="1"/>
  <c r="M12" i="52"/>
  <c r="F3" i="52"/>
  <c r="I14" i="52" s="1"/>
  <c r="J1" i="52"/>
  <c r="E1" i="52"/>
  <c r="L17" i="51"/>
  <c r="P16" i="51"/>
  <c r="P15" i="51"/>
  <c r="N12" i="51"/>
  <c r="O18" i="51" s="1"/>
  <c r="M12" i="51"/>
  <c r="F3" i="51"/>
  <c r="I14" i="51" s="1"/>
  <c r="J1" i="51"/>
  <c r="E1" i="51"/>
  <c r="L17" i="50"/>
  <c r="P16" i="50"/>
  <c r="P15" i="50"/>
  <c r="M12" i="50"/>
  <c r="N12" i="50" s="1"/>
  <c r="F3" i="50"/>
  <c r="J1" i="50"/>
  <c r="E1" i="50"/>
  <c r="L17" i="49"/>
  <c r="P16" i="49"/>
  <c r="P15" i="49"/>
  <c r="M12" i="49"/>
  <c r="N12" i="49" s="1"/>
  <c r="F3" i="49"/>
  <c r="I14" i="49" s="1"/>
  <c r="J1" i="49"/>
  <c r="E1" i="49"/>
  <c r="L17" i="48"/>
  <c r="P16" i="48"/>
  <c r="P15" i="48"/>
  <c r="M12" i="48"/>
  <c r="N12" i="48" s="1"/>
  <c r="F3" i="48"/>
  <c r="I14" i="48" s="1"/>
  <c r="J1" i="48"/>
  <c r="E1" i="48"/>
  <c r="L17" i="47"/>
  <c r="P16" i="47"/>
  <c r="P15" i="47"/>
  <c r="N12" i="47"/>
  <c r="O18" i="47" s="1"/>
  <c r="M12" i="47"/>
  <c r="F3" i="47"/>
  <c r="I14" i="47" s="1"/>
  <c r="J1" i="47"/>
  <c r="E1" i="47"/>
  <c r="L17" i="46"/>
  <c r="P16" i="46"/>
  <c r="P15" i="46"/>
  <c r="M12" i="46"/>
  <c r="N12" i="46" s="1"/>
  <c r="F3" i="46"/>
  <c r="I14" i="46" s="1"/>
  <c r="J1" i="46"/>
  <c r="E1" i="46"/>
  <c r="L17" i="45"/>
  <c r="P16" i="45"/>
  <c r="P15" i="45"/>
  <c r="N12" i="45"/>
  <c r="O18" i="45" s="1"/>
  <c r="M12" i="45"/>
  <c r="F3" i="45"/>
  <c r="G14" i="45" s="1"/>
  <c r="J1" i="45"/>
  <c r="E1" i="45"/>
  <c r="L17" i="44"/>
  <c r="P16" i="44"/>
  <c r="P15" i="44"/>
  <c r="N12" i="44"/>
  <c r="O18" i="44" s="1"/>
  <c r="M12" i="44"/>
  <c r="F3" i="44"/>
  <c r="G14" i="44" s="1"/>
  <c r="J1" i="44"/>
  <c r="E1" i="44"/>
  <c r="L17" i="43"/>
  <c r="P16" i="43"/>
  <c r="P15" i="43"/>
  <c r="M12" i="43"/>
  <c r="N12" i="43" s="1"/>
  <c r="F3" i="43"/>
  <c r="I14" i="43" s="1"/>
  <c r="J1" i="43"/>
  <c r="E1" i="43"/>
  <c r="L17" i="42"/>
  <c r="P16" i="42"/>
  <c r="P15" i="42"/>
  <c r="I14" i="42"/>
  <c r="J13" i="42"/>
  <c r="F13" i="42"/>
  <c r="N12" i="42"/>
  <c r="O18" i="42" s="1"/>
  <c r="M12" i="42"/>
  <c r="H12" i="42"/>
  <c r="I11" i="42"/>
  <c r="J10" i="42"/>
  <c r="F10" i="42"/>
  <c r="F3" i="42"/>
  <c r="G14" i="42" s="1"/>
  <c r="J1" i="42"/>
  <c r="E1" i="42"/>
  <c r="L17" i="41"/>
  <c r="P16" i="41"/>
  <c r="P15" i="41"/>
  <c r="N12" i="41"/>
  <c r="O18" i="41" s="1"/>
  <c r="M12" i="41"/>
  <c r="F3" i="41"/>
  <c r="I14" i="41" s="1"/>
  <c r="J1" i="41"/>
  <c r="E1" i="41"/>
  <c r="L17" i="40"/>
  <c r="P16" i="40"/>
  <c r="P15" i="40"/>
  <c r="M12" i="40"/>
  <c r="N12" i="40" s="1"/>
  <c r="F3" i="40"/>
  <c r="J1" i="40"/>
  <c r="E1" i="40"/>
  <c r="L17" i="39"/>
  <c r="P16" i="39"/>
  <c r="P15" i="39"/>
  <c r="M12" i="39"/>
  <c r="N12" i="39" s="1"/>
  <c r="F3" i="39"/>
  <c r="J1" i="39"/>
  <c r="E1" i="39"/>
  <c r="L17" i="38"/>
  <c r="P16" i="38"/>
  <c r="P15" i="38"/>
  <c r="M12" i="38"/>
  <c r="N12" i="38" s="1"/>
  <c r="F3" i="38"/>
  <c r="I14" i="38" s="1"/>
  <c r="J1" i="38"/>
  <c r="E1" i="38"/>
  <c r="L17" i="37"/>
  <c r="P16" i="37"/>
  <c r="P15" i="37"/>
  <c r="I14" i="37"/>
  <c r="J13" i="37"/>
  <c r="F13" i="37"/>
  <c r="N12" i="37"/>
  <c r="O18" i="37" s="1"/>
  <c r="M12" i="37"/>
  <c r="H12" i="37"/>
  <c r="I11" i="37"/>
  <c r="J10" i="37"/>
  <c r="F10" i="37"/>
  <c r="F3" i="37"/>
  <c r="G14" i="37" s="1"/>
  <c r="J1" i="37"/>
  <c r="E1" i="37"/>
  <c r="L17" i="36"/>
  <c r="P16" i="36"/>
  <c r="P15" i="36"/>
  <c r="I14" i="36"/>
  <c r="J13" i="36"/>
  <c r="F13" i="36"/>
  <c r="N12" i="36"/>
  <c r="O18" i="36" s="1"/>
  <c r="M12" i="36"/>
  <c r="H12" i="36"/>
  <c r="I11" i="36"/>
  <c r="J10" i="36"/>
  <c r="F10" i="36"/>
  <c r="F3" i="36"/>
  <c r="G14" i="36" s="1"/>
  <c r="J1" i="36"/>
  <c r="E1" i="36"/>
  <c r="L17" i="35"/>
  <c r="P16" i="35"/>
  <c r="P15" i="35"/>
  <c r="M12" i="35"/>
  <c r="N12" i="35" s="1"/>
  <c r="F3" i="35"/>
  <c r="I14" i="35" s="1"/>
  <c r="J1" i="35"/>
  <c r="E1" i="35"/>
  <c r="L17" i="34"/>
  <c r="P16" i="34"/>
  <c r="P15" i="34"/>
  <c r="I14" i="34"/>
  <c r="J13" i="34"/>
  <c r="F13" i="34"/>
  <c r="N12" i="34"/>
  <c r="O18" i="34" s="1"/>
  <c r="M12" i="34"/>
  <c r="H12" i="34"/>
  <c r="I11" i="34"/>
  <c r="J10" i="34"/>
  <c r="F10" i="34"/>
  <c r="F3" i="34"/>
  <c r="G14" i="34" s="1"/>
  <c r="J1" i="34"/>
  <c r="E1" i="34"/>
  <c r="L17" i="33"/>
  <c r="P16" i="33"/>
  <c r="P15" i="33"/>
  <c r="N12" i="33"/>
  <c r="O18" i="33" s="1"/>
  <c r="M12" i="33"/>
  <c r="F3" i="33"/>
  <c r="I14" i="33" s="1"/>
  <c r="J1" i="33"/>
  <c r="E1" i="33"/>
  <c r="L17" i="32"/>
  <c r="P16" i="32"/>
  <c r="P15" i="32"/>
  <c r="M12" i="32"/>
  <c r="N12" i="32" s="1"/>
  <c r="F3" i="32"/>
  <c r="J1" i="32"/>
  <c r="E1" i="32"/>
  <c r="L17" i="31"/>
  <c r="P16" i="31"/>
  <c r="P15" i="31"/>
  <c r="I14" i="31"/>
  <c r="J13" i="31"/>
  <c r="F13" i="31"/>
  <c r="N12" i="31"/>
  <c r="O18" i="31" s="1"/>
  <c r="M12" i="31"/>
  <c r="H12" i="31"/>
  <c r="I11" i="31"/>
  <c r="J10" i="31"/>
  <c r="F10" i="31"/>
  <c r="F3" i="31"/>
  <c r="G14" i="31" s="1"/>
  <c r="J1" i="31"/>
  <c r="E1" i="31"/>
  <c r="L17" i="30"/>
  <c r="P16" i="30"/>
  <c r="P15" i="30"/>
  <c r="M12" i="30"/>
  <c r="N12" i="30" s="1"/>
  <c r="F3" i="30"/>
  <c r="J1" i="30"/>
  <c r="E1" i="30"/>
  <c r="L17" i="29"/>
  <c r="P16" i="29"/>
  <c r="P15" i="29"/>
  <c r="M12" i="29"/>
  <c r="N12" i="29" s="1"/>
  <c r="F3" i="29"/>
  <c r="I14" i="29" s="1"/>
  <c r="J1" i="29"/>
  <c r="E1" i="29"/>
  <c r="L17" i="28"/>
  <c r="P16" i="28"/>
  <c r="P15" i="28"/>
  <c r="N12" i="28"/>
  <c r="O18" i="28" s="1"/>
  <c r="M12" i="28"/>
  <c r="F3" i="28"/>
  <c r="I14" i="28" s="1"/>
  <c r="J1" i="28"/>
  <c r="E1" i="28"/>
  <c r="L17" i="27"/>
  <c r="P16" i="27"/>
  <c r="P15" i="27"/>
  <c r="N12" i="27"/>
  <c r="O18" i="27" s="1"/>
  <c r="M12" i="27"/>
  <c r="F3" i="27"/>
  <c r="G14" i="27" s="1"/>
  <c r="J1" i="27"/>
  <c r="E1" i="27"/>
  <c r="L17" i="26"/>
  <c r="P16" i="26"/>
  <c r="P15" i="26"/>
  <c r="M12" i="26"/>
  <c r="N12" i="26" s="1"/>
  <c r="F3" i="26"/>
  <c r="J1" i="26"/>
  <c r="E1" i="26"/>
  <c r="L17" i="25"/>
  <c r="P16" i="25"/>
  <c r="P15" i="25"/>
  <c r="N12" i="25"/>
  <c r="O18" i="25" s="1"/>
  <c r="M12" i="25"/>
  <c r="F3" i="25"/>
  <c r="G14" i="25" s="1"/>
  <c r="J1" i="25"/>
  <c r="E1" i="25"/>
  <c r="L17" i="24"/>
  <c r="P16" i="24"/>
  <c r="P15" i="24"/>
  <c r="I14" i="24"/>
  <c r="J13" i="24"/>
  <c r="F13" i="24"/>
  <c r="N12" i="24"/>
  <c r="O18" i="24" s="1"/>
  <c r="M12" i="24"/>
  <c r="H12" i="24"/>
  <c r="I11" i="24"/>
  <c r="J10" i="24"/>
  <c r="F10" i="24"/>
  <c r="F3" i="24"/>
  <c r="G14" i="24" s="1"/>
  <c r="J1" i="24"/>
  <c r="E1" i="24"/>
  <c r="L17" i="23"/>
  <c r="P16" i="23"/>
  <c r="P15" i="23"/>
  <c r="M12" i="23"/>
  <c r="N12" i="23" s="1"/>
  <c r="F3" i="23"/>
  <c r="I14" i="23" s="1"/>
  <c r="J1" i="23"/>
  <c r="E1" i="23"/>
  <c r="L17" i="22"/>
  <c r="P16" i="22"/>
  <c r="P15" i="22"/>
  <c r="I14" i="22"/>
  <c r="J13" i="22"/>
  <c r="F13" i="22"/>
  <c r="N12" i="22"/>
  <c r="O18" i="22" s="1"/>
  <c r="M12" i="22"/>
  <c r="H12" i="22"/>
  <c r="I11" i="22"/>
  <c r="J10" i="22"/>
  <c r="F10" i="22"/>
  <c r="F3" i="22"/>
  <c r="G14" i="22" s="1"/>
  <c r="J1" i="22"/>
  <c r="E1" i="22"/>
  <c r="L17" i="21"/>
  <c r="P16" i="21"/>
  <c r="P15" i="21"/>
  <c r="I14" i="21"/>
  <c r="J13" i="21"/>
  <c r="F13" i="21"/>
  <c r="N12" i="21"/>
  <c r="O18" i="21" s="1"/>
  <c r="M12" i="21"/>
  <c r="H12" i="21"/>
  <c r="I11" i="21"/>
  <c r="J10" i="21"/>
  <c r="F10" i="21"/>
  <c r="F3" i="21"/>
  <c r="G14" i="21" s="1"/>
  <c r="J1" i="21"/>
  <c r="E1" i="21"/>
  <c r="L17" i="20"/>
  <c r="P16" i="20"/>
  <c r="P15" i="20"/>
  <c r="I14" i="20"/>
  <c r="J13" i="20"/>
  <c r="F13" i="20"/>
  <c r="N12" i="20"/>
  <c r="O18" i="20" s="1"/>
  <c r="M12" i="20"/>
  <c r="H12" i="20"/>
  <c r="I11" i="20"/>
  <c r="J10" i="20"/>
  <c r="F10" i="20"/>
  <c r="F3" i="20"/>
  <c r="G14" i="20" s="1"/>
  <c r="J1" i="20"/>
  <c r="E1" i="20"/>
  <c r="L17" i="19"/>
  <c r="P16" i="19"/>
  <c r="P15" i="19"/>
  <c r="M12" i="19"/>
  <c r="N12" i="19" s="1"/>
  <c r="F3" i="19"/>
  <c r="I14" i="19" s="1"/>
  <c r="J1" i="19"/>
  <c r="E1" i="19"/>
  <c r="L17" i="18"/>
  <c r="P16" i="18"/>
  <c r="P15" i="18"/>
  <c r="N12" i="18"/>
  <c r="O18" i="18" s="1"/>
  <c r="M12" i="18"/>
  <c r="F3" i="18"/>
  <c r="G14" i="18" s="1"/>
  <c r="J1" i="18"/>
  <c r="E1" i="18"/>
  <c r="L17" i="17"/>
  <c r="P16" i="17"/>
  <c r="P15" i="17"/>
  <c r="M12" i="17"/>
  <c r="N12" i="17" s="1"/>
  <c r="F3" i="17"/>
  <c r="I14" i="17" s="1"/>
  <c r="J1" i="17"/>
  <c r="E1" i="17"/>
  <c r="L17" i="16"/>
  <c r="P16" i="16"/>
  <c r="P15" i="16"/>
  <c r="N12" i="16"/>
  <c r="O18" i="16" s="1"/>
  <c r="M12" i="16"/>
  <c r="F3" i="16"/>
  <c r="I14" i="16" s="1"/>
  <c r="J1" i="16"/>
  <c r="E1" i="16"/>
  <c r="L17" i="15"/>
  <c r="P16" i="15"/>
  <c r="P15" i="15"/>
  <c r="I14" i="15"/>
  <c r="J13" i="15"/>
  <c r="F13" i="15"/>
  <c r="N12" i="15"/>
  <c r="O18" i="15" s="1"/>
  <c r="M12" i="15"/>
  <c r="H12" i="15"/>
  <c r="I11" i="15"/>
  <c r="J10" i="15"/>
  <c r="F10" i="15"/>
  <c r="F3" i="15"/>
  <c r="G14" i="15" s="1"/>
  <c r="J1" i="15"/>
  <c r="E1" i="15"/>
  <c r="L17" i="14"/>
  <c r="P16" i="14"/>
  <c r="P15" i="14"/>
  <c r="M12" i="14"/>
  <c r="N12" i="14" s="1"/>
  <c r="F3" i="14"/>
  <c r="I14" i="14" s="1"/>
  <c r="J1" i="14"/>
  <c r="E1" i="14"/>
  <c r="L17" i="13"/>
  <c r="P16" i="13"/>
  <c r="P15" i="13"/>
  <c r="M12" i="13"/>
  <c r="N12" i="13" s="1"/>
  <c r="F3" i="13"/>
  <c r="I14" i="13" s="1"/>
  <c r="J1" i="13"/>
  <c r="E1" i="13"/>
  <c r="L17" i="12"/>
  <c r="P16" i="12"/>
  <c r="P15" i="12"/>
  <c r="M12" i="12"/>
  <c r="N12" i="12" s="1"/>
  <c r="F3" i="12"/>
  <c r="I14" i="12" s="1"/>
  <c r="J1" i="12"/>
  <c r="E1" i="12"/>
  <c r="L17" i="11"/>
  <c r="P16" i="11"/>
  <c r="P15" i="11"/>
  <c r="M12" i="11"/>
  <c r="N12" i="11" s="1"/>
  <c r="F3" i="11"/>
  <c r="I14" i="11" s="1"/>
  <c r="J1" i="11"/>
  <c r="E1" i="11"/>
  <c r="L17" i="10"/>
  <c r="P16" i="10"/>
  <c r="P15" i="10"/>
  <c r="N12" i="10"/>
  <c r="O18" i="10" s="1"/>
  <c r="M12" i="10"/>
  <c r="F3" i="10"/>
  <c r="G14" i="10" s="1"/>
  <c r="J1" i="10"/>
  <c r="E1" i="10"/>
  <c r="L17" i="9"/>
  <c r="P16" i="9"/>
  <c r="P15" i="9"/>
  <c r="M12" i="9"/>
  <c r="N12" i="9" s="1"/>
  <c r="F3" i="9"/>
  <c r="J1" i="9"/>
  <c r="E1" i="9"/>
  <c r="L17" i="8"/>
  <c r="P16" i="8"/>
  <c r="P15" i="8"/>
  <c r="M12" i="8"/>
  <c r="N12" i="8" s="1"/>
  <c r="F3" i="8"/>
  <c r="I14" i="8" s="1"/>
  <c r="J1" i="8"/>
  <c r="E1" i="8"/>
  <c r="L17" i="7"/>
  <c r="P16" i="7"/>
  <c r="P15" i="7"/>
  <c r="M12" i="7"/>
  <c r="N12" i="7" s="1"/>
  <c r="F3" i="7"/>
  <c r="I14" i="7" s="1"/>
  <c r="J1" i="7"/>
  <c r="E1" i="7"/>
  <c r="L17" i="6"/>
  <c r="P16" i="6"/>
  <c r="P15" i="6"/>
  <c r="N12" i="6"/>
  <c r="O18" i="6" s="1"/>
  <c r="M12" i="6"/>
  <c r="F3" i="6"/>
  <c r="I14" i="6" s="1"/>
  <c r="J1" i="6"/>
  <c r="E1" i="6"/>
  <c r="O19" i="180" l="1"/>
  <c r="O20" i="180" s="1"/>
  <c r="O17" i="180"/>
  <c r="Q14" i="180"/>
  <c r="Q15" i="180" s="1"/>
  <c r="F21" i="180"/>
  <c r="G21" i="180" s="1"/>
  <c r="F20" i="180"/>
  <c r="O19" i="179"/>
  <c r="O20" i="179" s="1"/>
  <c r="O21" i="179" s="1"/>
  <c r="O22" i="179" s="1"/>
  <c r="O17" i="179"/>
  <c r="Q14" i="179"/>
  <c r="Q15" i="179" s="1"/>
  <c r="F21" i="179"/>
  <c r="G21" i="179" s="1"/>
  <c r="F20" i="179"/>
  <c r="O19" i="178"/>
  <c r="O20" i="178" s="1"/>
  <c r="O21" i="178" s="1"/>
  <c r="O22" i="178" s="1"/>
  <c r="O17" i="178"/>
  <c r="Q14" i="178"/>
  <c r="Q15" i="178" s="1"/>
  <c r="F21" i="178"/>
  <c r="G21" i="178" s="1"/>
  <c r="F20" i="178"/>
  <c r="F21" i="177"/>
  <c r="G21" i="177" s="1"/>
  <c r="F20" i="177"/>
  <c r="Q14" i="177"/>
  <c r="Q15" i="177" s="1"/>
  <c r="O19" i="177"/>
  <c r="O20" i="177" s="1"/>
  <c r="O17" i="177"/>
  <c r="F21" i="176"/>
  <c r="G21" i="176" s="1"/>
  <c r="F20" i="176"/>
  <c r="Q14" i="176"/>
  <c r="Q15" i="176" s="1"/>
  <c r="O19" i="176"/>
  <c r="O20" i="176" s="1"/>
  <c r="O17" i="176"/>
  <c r="O19" i="175"/>
  <c r="O20" i="175" s="1"/>
  <c r="O21" i="175" s="1"/>
  <c r="O22" i="175" s="1"/>
  <c r="O17" i="175"/>
  <c r="Q14" i="175"/>
  <c r="Q15" i="175" s="1"/>
  <c r="F21" i="175"/>
  <c r="G21" i="175" s="1"/>
  <c r="F20" i="175"/>
  <c r="F21" i="174"/>
  <c r="G21" i="174" s="1"/>
  <c r="F20" i="174"/>
  <c r="Q14" i="174"/>
  <c r="Q15" i="174" s="1"/>
  <c r="O19" i="174"/>
  <c r="O20" i="174" s="1"/>
  <c r="O21" i="174" s="1"/>
  <c r="O22" i="174" s="1"/>
  <c r="O17" i="174"/>
  <c r="O19" i="173"/>
  <c r="O20" i="173" s="1"/>
  <c r="O21" i="173" s="1"/>
  <c r="O22" i="173" s="1"/>
  <c r="O17" i="173"/>
  <c r="Q14" i="173"/>
  <c r="Q15" i="173" s="1"/>
  <c r="F21" i="173"/>
  <c r="G21" i="173" s="1"/>
  <c r="F20" i="173"/>
  <c r="O19" i="172"/>
  <c r="O20" i="172" s="1"/>
  <c r="O21" i="172" s="1"/>
  <c r="O22" i="172" s="1"/>
  <c r="O17" i="172"/>
  <c r="Q14" i="172"/>
  <c r="Q15" i="172" s="1"/>
  <c r="F21" i="172"/>
  <c r="G21" i="172" s="1"/>
  <c r="F20" i="172"/>
  <c r="O19" i="171"/>
  <c r="O20" i="171" s="1"/>
  <c r="O21" i="171" s="1"/>
  <c r="O22" i="171" s="1"/>
  <c r="O17" i="171"/>
  <c r="Q14" i="171"/>
  <c r="Q15" i="171" s="1"/>
  <c r="F21" i="171"/>
  <c r="G21" i="171" s="1"/>
  <c r="F20" i="171"/>
  <c r="O19" i="170"/>
  <c r="O20" i="170" s="1"/>
  <c r="O21" i="170" s="1"/>
  <c r="O22" i="170" s="1"/>
  <c r="O17" i="170"/>
  <c r="Q14" i="170"/>
  <c r="Q15" i="170" s="1"/>
  <c r="F21" i="170"/>
  <c r="G21" i="170" s="1"/>
  <c r="F20" i="170"/>
  <c r="F21" i="169"/>
  <c r="G21" i="169" s="1"/>
  <c r="F20" i="169"/>
  <c r="Q14" i="169"/>
  <c r="Q15" i="169" s="1"/>
  <c r="O19" i="169"/>
  <c r="O20" i="169" s="1"/>
  <c r="O17" i="169"/>
  <c r="O19" i="168"/>
  <c r="O20" i="168" s="1"/>
  <c r="O21" i="168" s="1"/>
  <c r="O22" i="168" s="1"/>
  <c r="O17" i="168"/>
  <c r="Q14" i="168"/>
  <c r="Q15" i="168" s="1"/>
  <c r="F21" i="168"/>
  <c r="G21" i="168" s="1"/>
  <c r="F20" i="168"/>
  <c r="O19" i="167"/>
  <c r="O20" i="167" s="1"/>
  <c r="O21" i="167" s="1"/>
  <c r="O22" i="167" s="1"/>
  <c r="O17" i="167"/>
  <c r="Q14" i="167"/>
  <c r="Q15" i="167" s="1"/>
  <c r="F21" i="167"/>
  <c r="G21" i="167" s="1"/>
  <c r="F20" i="167"/>
  <c r="O19" i="166"/>
  <c r="O20" i="166" s="1"/>
  <c r="O21" i="166" s="1"/>
  <c r="O22" i="166" s="1"/>
  <c r="O17" i="166"/>
  <c r="Q14" i="166"/>
  <c r="Q15" i="166" s="1"/>
  <c r="F21" i="166"/>
  <c r="G21" i="166" s="1"/>
  <c r="F20" i="166"/>
  <c r="O19" i="165"/>
  <c r="O20" i="165" s="1"/>
  <c r="O17" i="165"/>
  <c r="Q14" i="165"/>
  <c r="Q15" i="165" s="1"/>
  <c r="F21" i="165"/>
  <c r="G21" i="165" s="1"/>
  <c r="F20" i="165"/>
  <c r="O19" i="164"/>
  <c r="O20" i="164" s="1"/>
  <c r="O21" i="164" s="1"/>
  <c r="O22" i="164" s="1"/>
  <c r="O17" i="164"/>
  <c r="Q14" i="164"/>
  <c r="Q15" i="164" s="1"/>
  <c r="F21" i="164"/>
  <c r="G21" i="164" s="1"/>
  <c r="F20" i="164"/>
  <c r="O19" i="163"/>
  <c r="O20" i="163" s="1"/>
  <c r="O21" i="163" s="1"/>
  <c r="O22" i="163" s="1"/>
  <c r="O17" i="163"/>
  <c r="Q14" i="163"/>
  <c r="Q15" i="163" s="1"/>
  <c r="F21" i="163"/>
  <c r="G21" i="163" s="1"/>
  <c r="F20" i="163"/>
  <c r="F21" i="162"/>
  <c r="G21" i="162" s="1"/>
  <c r="F20" i="162"/>
  <c r="Q14" i="162"/>
  <c r="Q15" i="162" s="1"/>
  <c r="O19" i="162"/>
  <c r="O20" i="162" s="1"/>
  <c r="O17" i="162"/>
  <c r="O19" i="161"/>
  <c r="O20" i="161" s="1"/>
  <c r="O21" i="161" s="1"/>
  <c r="O22" i="161" s="1"/>
  <c r="O17" i="161"/>
  <c r="Q14" i="161"/>
  <c r="Q15" i="161" s="1"/>
  <c r="F21" i="161"/>
  <c r="G21" i="161" s="1"/>
  <c r="F20" i="161"/>
  <c r="F21" i="160"/>
  <c r="G21" i="160" s="1"/>
  <c r="F20" i="160"/>
  <c r="Q14" i="160"/>
  <c r="Q15" i="160" s="1"/>
  <c r="O19" i="160"/>
  <c r="O20" i="160" s="1"/>
  <c r="O21" i="160" s="1"/>
  <c r="O22" i="160" s="1"/>
  <c r="O17" i="160"/>
  <c r="O19" i="159"/>
  <c r="O20" i="159" s="1"/>
  <c r="O21" i="159" s="1"/>
  <c r="O22" i="159" s="1"/>
  <c r="O17" i="159"/>
  <c r="Q14" i="159"/>
  <c r="Q15" i="159" s="1"/>
  <c r="F21" i="159"/>
  <c r="G21" i="159" s="1"/>
  <c r="F20" i="159"/>
  <c r="O19" i="158"/>
  <c r="O20" i="158" s="1"/>
  <c r="O21" i="158" s="1"/>
  <c r="O22" i="158" s="1"/>
  <c r="O17" i="158"/>
  <c r="Q14" i="158"/>
  <c r="Q15" i="158" s="1"/>
  <c r="F21" i="158"/>
  <c r="G21" i="158" s="1"/>
  <c r="F20" i="158"/>
  <c r="O19" i="157"/>
  <c r="O20" i="157" s="1"/>
  <c r="O21" i="157" s="1"/>
  <c r="O22" i="157" s="1"/>
  <c r="O17" i="157"/>
  <c r="Q14" i="157"/>
  <c r="Q15" i="157" s="1"/>
  <c r="F21" i="157"/>
  <c r="G21" i="157" s="1"/>
  <c r="F20" i="157"/>
  <c r="F21" i="156"/>
  <c r="G21" i="156" s="1"/>
  <c r="F20" i="156"/>
  <c r="O19" i="156"/>
  <c r="O20" i="156" s="1"/>
  <c r="O21" i="156" s="1"/>
  <c r="O22" i="156" s="1"/>
  <c r="O17" i="156"/>
  <c r="Q14" i="156"/>
  <c r="Q15" i="156" s="1"/>
  <c r="O19" i="155"/>
  <c r="O20" i="155" s="1"/>
  <c r="O21" i="155" s="1"/>
  <c r="O22" i="155" s="1"/>
  <c r="O17" i="155"/>
  <c r="Q14" i="155"/>
  <c r="Q15" i="155" s="1"/>
  <c r="F21" i="155"/>
  <c r="G21" i="155" s="1"/>
  <c r="F20" i="155"/>
  <c r="O19" i="154"/>
  <c r="O20" i="154" s="1"/>
  <c r="O21" i="154" s="1"/>
  <c r="O22" i="154" s="1"/>
  <c r="O17" i="154"/>
  <c r="Q14" i="154"/>
  <c r="Q15" i="154" s="1"/>
  <c r="F21" i="154"/>
  <c r="G21" i="154" s="1"/>
  <c r="F20" i="154"/>
  <c r="O19" i="153"/>
  <c r="O20" i="153" s="1"/>
  <c r="O17" i="153"/>
  <c r="Q14" i="153"/>
  <c r="Q15" i="153" s="1"/>
  <c r="F21" i="153"/>
  <c r="G21" i="153" s="1"/>
  <c r="F20" i="153"/>
  <c r="O19" i="152"/>
  <c r="O20" i="152" s="1"/>
  <c r="O21" i="152" s="1"/>
  <c r="O22" i="152" s="1"/>
  <c r="O17" i="152"/>
  <c r="Q14" i="152"/>
  <c r="Q15" i="152" s="1"/>
  <c r="F21" i="152"/>
  <c r="G21" i="152" s="1"/>
  <c r="F20" i="152"/>
  <c r="O19" i="151"/>
  <c r="O20" i="151" s="1"/>
  <c r="O21" i="151" s="1"/>
  <c r="O22" i="151" s="1"/>
  <c r="O17" i="151"/>
  <c r="Q14" i="151"/>
  <c r="Q15" i="151" s="1"/>
  <c r="F21" i="151"/>
  <c r="G21" i="151" s="1"/>
  <c r="F20" i="151"/>
  <c r="O19" i="150"/>
  <c r="O20" i="150" s="1"/>
  <c r="O17" i="150"/>
  <c r="Q14" i="150"/>
  <c r="Q15" i="150" s="1"/>
  <c r="F21" i="150"/>
  <c r="G21" i="150" s="1"/>
  <c r="F20" i="150"/>
  <c r="O19" i="149"/>
  <c r="O20" i="149" s="1"/>
  <c r="O21" i="149" s="1"/>
  <c r="O22" i="149" s="1"/>
  <c r="O17" i="149"/>
  <c r="Q14" i="149"/>
  <c r="Q15" i="149" s="1"/>
  <c r="F21" i="149"/>
  <c r="G21" i="149" s="1"/>
  <c r="F20" i="149"/>
  <c r="F21" i="148"/>
  <c r="G21" i="148" s="1"/>
  <c r="F20" i="148"/>
  <c r="Q14" i="148"/>
  <c r="Q15" i="148" s="1"/>
  <c r="O19" i="148"/>
  <c r="O20" i="148" s="1"/>
  <c r="O17" i="148"/>
  <c r="O19" i="147"/>
  <c r="O20" i="147" s="1"/>
  <c r="O21" i="147" s="1"/>
  <c r="O22" i="147" s="1"/>
  <c r="O17" i="147"/>
  <c r="Q14" i="147"/>
  <c r="Q15" i="147" s="1"/>
  <c r="F21" i="147"/>
  <c r="G21" i="147" s="1"/>
  <c r="F20" i="147"/>
  <c r="O19" i="146"/>
  <c r="O20" i="146" s="1"/>
  <c r="O21" i="146" s="1"/>
  <c r="O22" i="146" s="1"/>
  <c r="O17" i="146"/>
  <c r="Q14" i="146"/>
  <c r="Q15" i="146" s="1"/>
  <c r="F21" i="146"/>
  <c r="G21" i="146" s="1"/>
  <c r="F20" i="146"/>
  <c r="O19" i="145"/>
  <c r="O20" i="145" s="1"/>
  <c r="O17" i="145"/>
  <c r="Q14" i="145"/>
  <c r="Q15" i="145" s="1"/>
  <c r="F21" i="145"/>
  <c r="G21" i="145" s="1"/>
  <c r="F20" i="145"/>
  <c r="O19" i="144"/>
  <c r="O20" i="144" s="1"/>
  <c r="O21" i="144" s="1"/>
  <c r="O22" i="144" s="1"/>
  <c r="O17" i="144"/>
  <c r="Q14" i="144"/>
  <c r="Q15" i="144" s="1"/>
  <c r="F21" i="144"/>
  <c r="G21" i="144" s="1"/>
  <c r="F20" i="144"/>
  <c r="O19" i="143"/>
  <c r="O20" i="143" s="1"/>
  <c r="O21" i="143" s="1"/>
  <c r="O22" i="143" s="1"/>
  <c r="O17" i="143"/>
  <c r="Q14" i="143"/>
  <c r="Q15" i="143" s="1"/>
  <c r="F21" i="143"/>
  <c r="G21" i="143" s="1"/>
  <c r="F20" i="143"/>
  <c r="O19" i="142"/>
  <c r="O20" i="142" s="1"/>
  <c r="O21" i="142" s="1"/>
  <c r="O22" i="142" s="1"/>
  <c r="O17" i="142"/>
  <c r="Q14" i="142"/>
  <c r="Q15" i="142" s="1"/>
  <c r="F21" i="142"/>
  <c r="G21" i="142" s="1"/>
  <c r="F20" i="142"/>
  <c r="F21" i="141"/>
  <c r="G21" i="141" s="1"/>
  <c r="F20" i="141"/>
  <c r="Q14" i="141"/>
  <c r="Q15" i="141" s="1"/>
  <c r="O19" i="141"/>
  <c r="O20" i="141" s="1"/>
  <c r="O21" i="141" s="1"/>
  <c r="O22" i="141" s="1"/>
  <c r="O17" i="141"/>
  <c r="O19" i="140"/>
  <c r="O20" i="140" s="1"/>
  <c r="O21" i="140" s="1"/>
  <c r="O22" i="140" s="1"/>
  <c r="O17" i="140"/>
  <c r="Q14" i="140"/>
  <c r="Q15" i="140" s="1"/>
  <c r="F21" i="140"/>
  <c r="G21" i="140" s="1"/>
  <c r="F20" i="140"/>
  <c r="F21" i="139"/>
  <c r="G21" i="139" s="1"/>
  <c r="F20" i="139"/>
  <c r="Q14" i="139"/>
  <c r="Q15" i="139" s="1"/>
  <c r="O19" i="139"/>
  <c r="O20" i="139" s="1"/>
  <c r="O17" i="139"/>
  <c r="O19" i="138"/>
  <c r="O20" i="138" s="1"/>
  <c r="O21" i="138" s="1"/>
  <c r="O22" i="138" s="1"/>
  <c r="O17" i="138"/>
  <c r="Q14" i="138"/>
  <c r="Q15" i="138" s="1"/>
  <c r="F21" i="138"/>
  <c r="G21" i="138" s="1"/>
  <c r="F20" i="138"/>
  <c r="O19" i="137"/>
  <c r="O20" i="137" s="1"/>
  <c r="O21" i="137" s="1"/>
  <c r="O22" i="137" s="1"/>
  <c r="O17" i="137"/>
  <c r="Q14" i="137"/>
  <c r="Q15" i="137" s="1"/>
  <c r="F21" i="137"/>
  <c r="G21" i="137" s="1"/>
  <c r="F20" i="137"/>
  <c r="O19" i="136"/>
  <c r="O20" i="136" s="1"/>
  <c r="O17" i="136"/>
  <c r="Q14" i="136"/>
  <c r="Q15" i="136" s="1"/>
  <c r="F21" i="136"/>
  <c r="G21" i="136" s="1"/>
  <c r="F20" i="136"/>
  <c r="O19" i="135"/>
  <c r="O20" i="135" s="1"/>
  <c r="O21" i="135" s="1"/>
  <c r="O22" i="135" s="1"/>
  <c r="O17" i="135"/>
  <c r="Q14" i="135"/>
  <c r="Q15" i="135" s="1"/>
  <c r="F21" i="135"/>
  <c r="G21" i="135" s="1"/>
  <c r="F20" i="135"/>
  <c r="O19" i="134"/>
  <c r="O20" i="134" s="1"/>
  <c r="O21" i="134" s="1"/>
  <c r="O22" i="134" s="1"/>
  <c r="O17" i="134"/>
  <c r="Q14" i="134"/>
  <c r="Q15" i="134" s="1"/>
  <c r="F21" i="134"/>
  <c r="G21" i="134" s="1"/>
  <c r="F20" i="134"/>
  <c r="F21" i="133"/>
  <c r="G21" i="133" s="1"/>
  <c r="F20" i="133"/>
  <c r="Q14" i="133"/>
  <c r="Q15" i="133" s="1"/>
  <c r="O19" i="133"/>
  <c r="O20" i="133" s="1"/>
  <c r="O17" i="133"/>
  <c r="O19" i="132"/>
  <c r="O20" i="132" s="1"/>
  <c r="O17" i="132"/>
  <c r="Q14" i="132"/>
  <c r="Q15" i="132" s="1"/>
  <c r="F21" i="132"/>
  <c r="G21" i="132" s="1"/>
  <c r="F20" i="132"/>
  <c r="O19" i="131"/>
  <c r="O20" i="131" s="1"/>
  <c r="O21" i="131" s="1"/>
  <c r="O22" i="131" s="1"/>
  <c r="O17" i="131"/>
  <c r="Q14" i="131"/>
  <c r="Q15" i="131" s="1"/>
  <c r="F21" i="131"/>
  <c r="G21" i="131" s="1"/>
  <c r="F20" i="131"/>
  <c r="O19" i="130"/>
  <c r="O20" i="130" s="1"/>
  <c r="O17" i="130"/>
  <c r="Q14" i="130"/>
  <c r="Q15" i="130" s="1"/>
  <c r="F21" i="130"/>
  <c r="G21" i="130" s="1"/>
  <c r="F20" i="130"/>
  <c r="O19" i="129"/>
  <c r="O20" i="129" s="1"/>
  <c r="O17" i="129"/>
  <c r="Q14" i="129"/>
  <c r="Q15" i="129" s="1"/>
  <c r="F21" i="129"/>
  <c r="G21" i="129" s="1"/>
  <c r="F20" i="129"/>
  <c r="O19" i="128"/>
  <c r="O20" i="128" s="1"/>
  <c r="O21" i="128" s="1"/>
  <c r="O22" i="128" s="1"/>
  <c r="O17" i="128"/>
  <c r="Q14" i="128"/>
  <c r="Q15" i="128" s="1"/>
  <c r="F21" i="128"/>
  <c r="G21" i="128" s="1"/>
  <c r="F20" i="128"/>
  <c r="O19" i="127"/>
  <c r="O20" i="127" s="1"/>
  <c r="O17" i="127"/>
  <c r="Q14" i="127"/>
  <c r="Q15" i="127" s="1"/>
  <c r="F21" i="127"/>
  <c r="G21" i="127" s="1"/>
  <c r="F20" i="127"/>
  <c r="O19" i="126"/>
  <c r="O20" i="126" s="1"/>
  <c r="O21" i="126" s="1"/>
  <c r="O22" i="126" s="1"/>
  <c r="O17" i="126"/>
  <c r="Q14" i="126"/>
  <c r="Q15" i="126" s="1"/>
  <c r="F21" i="126"/>
  <c r="G21" i="126" s="1"/>
  <c r="F20" i="126"/>
  <c r="F21" i="125"/>
  <c r="G21" i="125" s="1"/>
  <c r="F20" i="125"/>
  <c r="O19" i="125"/>
  <c r="O20" i="125" s="1"/>
  <c r="O21" i="125" s="1"/>
  <c r="O22" i="125" s="1"/>
  <c r="O17" i="125"/>
  <c r="Q14" i="125"/>
  <c r="Q15" i="125" s="1"/>
  <c r="O19" i="124"/>
  <c r="O20" i="124" s="1"/>
  <c r="O21" i="124" s="1"/>
  <c r="O22" i="124" s="1"/>
  <c r="O17" i="124"/>
  <c r="Q14" i="124"/>
  <c r="Q15" i="124" s="1"/>
  <c r="F21" i="124"/>
  <c r="G21" i="124" s="1"/>
  <c r="F20" i="124"/>
  <c r="O19" i="123"/>
  <c r="O20" i="123" s="1"/>
  <c r="O21" i="123" s="1"/>
  <c r="O22" i="123" s="1"/>
  <c r="O17" i="123"/>
  <c r="Q14" i="123"/>
  <c r="Q15" i="123" s="1"/>
  <c r="F21" i="123"/>
  <c r="G21" i="123" s="1"/>
  <c r="F20" i="123"/>
  <c r="O19" i="122"/>
  <c r="O20" i="122" s="1"/>
  <c r="O21" i="122" s="1"/>
  <c r="O22" i="122" s="1"/>
  <c r="O17" i="122"/>
  <c r="Q14" i="122"/>
  <c r="Q15" i="122" s="1"/>
  <c r="F21" i="122"/>
  <c r="G21" i="122" s="1"/>
  <c r="F20" i="122"/>
  <c r="O19" i="121"/>
  <c r="O20" i="121" s="1"/>
  <c r="O21" i="121" s="1"/>
  <c r="O22" i="121" s="1"/>
  <c r="O17" i="121"/>
  <c r="Q14" i="121"/>
  <c r="Q15" i="121" s="1"/>
  <c r="F21" i="121"/>
  <c r="G21" i="121" s="1"/>
  <c r="F20" i="121"/>
  <c r="F21" i="120"/>
  <c r="G21" i="120" s="1"/>
  <c r="F20" i="120"/>
  <c r="Q14" i="120"/>
  <c r="Q15" i="120" s="1"/>
  <c r="O19" i="120"/>
  <c r="O20" i="120" s="1"/>
  <c r="O17" i="120"/>
  <c r="O19" i="119"/>
  <c r="O20" i="119" s="1"/>
  <c r="O21" i="119" s="1"/>
  <c r="O22" i="119" s="1"/>
  <c r="O17" i="119"/>
  <c r="Q14" i="119"/>
  <c r="Q15" i="119" s="1"/>
  <c r="F21" i="119"/>
  <c r="G21" i="119" s="1"/>
  <c r="F20" i="119"/>
  <c r="O19" i="118"/>
  <c r="O20" i="118" s="1"/>
  <c r="O21" i="118" s="1"/>
  <c r="O22" i="118" s="1"/>
  <c r="O17" i="118"/>
  <c r="Q14" i="118"/>
  <c r="Q15" i="118" s="1"/>
  <c r="F21" i="118"/>
  <c r="G21" i="118" s="1"/>
  <c r="F20" i="118"/>
  <c r="O19" i="113"/>
  <c r="O20" i="113" s="1"/>
  <c r="O17" i="113"/>
  <c r="Q14" i="113"/>
  <c r="Q15" i="113" s="1"/>
  <c r="F21" i="113"/>
  <c r="G21" i="113" s="1"/>
  <c r="F20" i="113"/>
  <c r="O19" i="112"/>
  <c r="O20" i="112" s="1"/>
  <c r="O17" i="112"/>
  <c r="Q14" i="112"/>
  <c r="Q15" i="112" s="1"/>
  <c r="F21" i="112"/>
  <c r="G21" i="112" s="1"/>
  <c r="F20" i="112"/>
  <c r="O19" i="111"/>
  <c r="O20" i="111" s="1"/>
  <c r="O21" i="111" s="1"/>
  <c r="O22" i="111" s="1"/>
  <c r="O17" i="111"/>
  <c r="Q14" i="111"/>
  <c r="Q15" i="111" s="1"/>
  <c r="F21" i="111"/>
  <c r="G21" i="111" s="1"/>
  <c r="F20" i="111"/>
  <c r="O19" i="110"/>
  <c r="O20" i="110" s="1"/>
  <c r="O21" i="110" s="1"/>
  <c r="O22" i="110" s="1"/>
  <c r="O17" i="110"/>
  <c r="Q14" i="110"/>
  <c r="Q15" i="110" s="1"/>
  <c r="F21" i="110"/>
  <c r="G21" i="110" s="1"/>
  <c r="F20" i="110"/>
  <c r="O19" i="109"/>
  <c r="O20" i="109" s="1"/>
  <c r="O21" i="109" s="1"/>
  <c r="O22" i="109" s="1"/>
  <c r="O17" i="109"/>
  <c r="Q14" i="109"/>
  <c r="Q15" i="109" s="1"/>
  <c r="F21" i="109"/>
  <c r="G21" i="109" s="1"/>
  <c r="F20" i="109"/>
  <c r="O19" i="108"/>
  <c r="O20" i="108" s="1"/>
  <c r="O17" i="108"/>
  <c r="Q14" i="108"/>
  <c r="Q15" i="108" s="1"/>
  <c r="F21" i="108"/>
  <c r="G21" i="108" s="1"/>
  <c r="F20" i="108"/>
  <c r="F21" i="107"/>
  <c r="G21" i="107" s="1"/>
  <c r="F20" i="107"/>
  <c r="Q14" i="107"/>
  <c r="Q15" i="107" s="1"/>
  <c r="O19" i="107"/>
  <c r="O20" i="107" s="1"/>
  <c r="O21" i="107" s="1"/>
  <c r="O22" i="107" s="1"/>
  <c r="O17" i="107"/>
  <c r="F21" i="106"/>
  <c r="G21" i="106" s="1"/>
  <c r="F20" i="106"/>
  <c r="Q14" i="106"/>
  <c r="Q15" i="106" s="1"/>
  <c r="O19" i="106"/>
  <c r="O20" i="106" s="1"/>
  <c r="O21" i="106" s="1"/>
  <c r="O22" i="106" s="1"/>
  <c r="O17" i="106"/>
  <c r="O19" i="105"/>
  <c r="O20" i="105" s="1"/>
  <c r="O21" i="105" s="1"/>
  <c r="O22" i="105" s="1"/>
  <c r="O17" i="105"/>
  <c r="Q14" i="105"/>
  <c r="Q15" i="105" s="1"/>
  <c r="F21" i="105"/>
  <c r="G21" i="105" s="1"/>
  <c r="F20" i="105"/>
  <c r="F21" i="104"/>
  <c r="G21" i="104" s="1"/>
  <c r="F20" i="104"/>
  <c r="Q14" i="104"/>
  <c r="Q15" i="104" s="1"/>
  <c r="O19" i="104"/>
  <c r="O20" i="104" s="1"/>
  <c r="O17" i="104"/>
  <c r="O19" i="103"/>
  <c r="O20" i="103" s="1"/>
  <c r="O17" i="103"/>
  <c r="Q14" i="103"/>
  <c r="Q15" i="103" s="1"/>
  <c r="F21" i="103"/>
  <c r="G21" i="103" s="1"/>
  <c r="F20" i="103"/>
  <c r="F21" i="102"/>
  <c r="G21" i="102" s="1"/>
  <c r="F20" i="102"/>
  <c r="Q14" i="102"/>
  <c r="Q15" i="102" s="1"/>
  <c r="O19" i="102"/>
  <c r="O20" i="102" s="1"/>
  <c r="O17" i="102"/>
  <c r="O19" i="101"/>
  <c r="O20" i="101" s="1"/>
  <c r="O21" i="101" s="1"/>
  <c r="O22" i="101" s="1"/>
  <c r="O17" i="101"/>
  <c r="Q14" i="101"/>
  <c r="Q15" i="101" s="1"/>
  <c r="F21" i="101"/>
  <c r="G21" i="101" s="1"/>
  <c r="F20" i="101"/>
  <c r="O19" i="100"/>
  <c r="O20" i="100" s="1"/>
  <c r="O17" i="100"/>
  <c r="Q14" i="100"/>
  <c r="Q15" i="100" s="1"/>
  <c r="F21" i="100"/>
  <c r="G21" i="100" s="1"/>
  <c r="F20" i="100"/>
  <c r="O19" i="99"/>
  <c r="O20" i="99" s="1"/>
  <c r="O21" i="99" s="1"/>
  <c r="O22" i="99" s="1"/>
  <c r="O17" i="99"/>
  <c r="Q14" i="99"/>
  <c r="Q15" i="99" s="1"/>
  <c r="F21" i="99"/>
  <c r="G21" i="99" s="1"/>
  <c r="F20" i="99"/>
  <c r="O19" i="98"/>
  <c r="O20" i="98" s="1"/>
  <c r="O21" i="98" s="1"/>
  <c r="O22" i="98" s="1"/>
  <c r="O17" i="98"/>
  <c r="Q14" i="98"/>
  <c r="Q15" i="98" s="1"/>
  <c r="F21" i="98"/>
  <c r="G21" i="98" s="1"/>
  <c r="F20" i="98"/>
  <c r="O19" i="97"/>
  <c r="O20" i="97" s="1"/>
  <c r="O17" i="97"/>
  <c r="Q14" i="97"/>
  <c r="Q15" i="97" s="1"/>
  <c r="F21" i="97"/>
  <c r="G21" i="97" s="1"/>
  <c r="F20" i="97"/>
  <c r="O19" i="96"/>
  <c r="O20" i="96" s="1"/>
  <c r="O17" i="96"/>
  <c r="Q14" i="96"/>
  <c r="Q15" i="96" s="1"/>
  <c r="F21" i="96"/>
  <c r="G21" i="96" s="1"/>
  <c r="F20" i="96"/>
  <c r="F21" i="95"/>
  <c r="G21" i="95" s="1"/>
  <c r="F20" i="95"/>
  <c r="Q14" i="95"/>
  <c r="Q15" i="95" s="1"/>
  <c r="O19" i="95"/>
  <c r="O20" i="95" s="1"/>
  <c r="O21" i="95" s="1"/>
  <c r="O22" i="95" s="1"/>
  <c r="O17" i="95"/>
  <c r="O19" i="94"/>
  <c r="O20" i="94" s="1"/>
  <c r="O21" i="94" s="1"/>
  <c r="O22" i="94" s="1"/>
  <c r="O17" i="94"/>
  <c r="Q14" i="94"/>
  <c r="Q15" i="94" s="1"/>
  <c r="F21" i="94"/>
  <c r="G21" i="94" s="1"/>
  <c r="F20" i="94"/>
  <c r="F21" i="93"/>
  <c r="G21" i="93" s="1"/>
  <c r="F20" i="93"/>
  <c r="Q14" i="93"/>
  <c r="Q15" i="93" s="1"/>
  <c r="O19" i="93"/>
  <c r="O20" i="93" s="1"/>
  <c r="O17" i="93"/>
  <c r="O19" i="92"/>
  <c r="O20" i="92" s="1"/>
  <c r="O17" i="92"/>
  <c r="Q14" i="92"/>
  <c r="Q15" i="92" s="1"/>
  <c r="F21" i="92"/>
  <c r="G21" i="92" s="1"/>
  <c r="F20" i="92"/>
  <c r="O19" i="91"/>
  <c r="O20" i="91" s="1"/>
  <c r="O17" i="91"/>
  <c r="Q14" i="91"/>
  <c r="Q15" i="91" s="1"/>
  <c r="F21" i="91"/>
  <c r="G21" i="91" s="1"/>
  <c r="F20" i="91"/>
  <c r="O19" i="90"/>
  <c r="O20" i="90" s="1"/>
  <c r="O21" i="90" s="1"/>
  <c r="O22" i="90" s="1"/>
  <c r="O17" i="90"/>
  <c r="Q14" i="90"/>
  <c r="Q15" i="90" s="1"/>
  <c r="F21" i="90"/>
  <c r="G21" i="90" s="1"/>
  <c r="F20" i="90"/>
  <c r="O19" i="89"/>
  <c r="O20" i="89" s="1"/>
  <c r="O17" i="89"/>
  <c r="Q14" i="89"/>
  <c r="Q15" i="89" s="1"/>
  <c r="F21" i="89"/>
  <c r="G21" i="89" s="1"/>
  <c r="F20" i="89"/>
  <c r="O19" i="88"/>
  <c r="O20" i="88" s="1"/>
  <c r="O17" i="88"/>
  <c r="Q14" i="88"/>
  <c r="Q15" i="88" s="1"/>
  <c r="F21" i="88"/>
  <c r="G21" i="88" s="1"/>
  <c r="F20" i="88"/>
  <c r="O19" i="87"/>
  <c r="O20" i="87" s="1"/>
  <c r="O17" i="87"/>
  <c r="Q14" i="87"/>
  <c r="Q15" i="87" s="1"/>
  <c r="F21" i="87"/>
  <c r="G21" i="87" s="1"/>
  <c r="F20" i="87"/>
  <c r="O19" i="86"/>
  <c r="O20" i="86" s="1"/>
  <c r="O17" i="86"/>
  <c r="Q14" i="86"/>
  <c r="Q15" i="86" s="1"/>
  <c r="F21" i="86"/>
  <c r="G21" i="86" s="1"/>
  <c r="F20" i="86"/>
  <c r="O19" i="85"/>
  <c r="O20" i="85" s="1"/>
  <c r="O17" i="85"/>
  <c r="Q14" i="85"/>
  <c r="Q15" i="85" s="1"/>
  <c r="F21" i="85"/>
  <c r="G21" i="85" s="1"/>
  <c r="F20" i="85"/>
  <c r="O19" i="84"/>
  <c r="O20" i="84" s="1"/>
  <c r="O17" i="84"/>
  <c r="Q14" i="84"/>
  <c r="Q15" i="84" s="1"/>
  <c r="F21" i="84"/>
  <c r="G21" i="84" s="1"/>
  <c r="F20" i="84"/>
  <c r="O19" i="83"/>
  <c r="O20" i="83" s="1"/>
  <c r="O21" i="83" s="1"/>
  <c r="O22" i="83" s="1"/>
  <c r="O17" i="83"/>
  <c r="Q14" i="83"/>
  <c r="Q15" i="83" s="1"/>
  <c r="F21" i="83"/>
  <c r="G21" i="83" s="1"/>
  <c r="F20" i="83"/>
  <c r="O19" i="82"/>
  <c r="O20" i="82" s="1"/>
  <c r="O17" i="82"/>
  <c r="Q14" i="82"/>
  <c r="Q15" i="82" s="1"/>
  <c r="F21" i="82"/>
  <c r="G21" i="82" s="1"/>
  <c r="F20" i="82"/>
  <c r="O19" i="81"/>
  <c r="O20" i="81" s="1"/>
  <c r="O21" i="81" s="1"/>
  <c r="O22" i="81" s="1"/>
  <c r="O17" i="81"/>
  <c r="Q14" i="81"/>
  <c r="Q15" i="81" s="1"/>
  <c r="F21" i="81"/>
  <c r="G21" i="81" s="1"/>
  <c r="F20" i="81"/>
  <c r="O19" i="80"/>
  <c r="O20" i="80" s="1"/>
  <c r="O17" i="80"/>
  <c r="Q14" i="80"/>
  <c r="Q15" i="80" s="1"/>
  <c r="F21" i="80"/>
  <c r="G21" i="80" s="1"/>
  <c r="F20" i="80"/>
  <c r="O19" i="79"/>
  <c r="O20" i="79" s="1"/>
  <c r="O17" i="79"/>
  <c r="Q14" i="79"/>
  <c r="Q15" i="79" s="1"/>
  <c r="F21" i="79"/>
  <c r="G21" i="79" s="1"/>
  <c r="F20" i="79"/>
  <c r="O19" i="78"/>
  <c r="O20" i="78" s="1"/>
  <c r="O17" i="78"/>
  <c r="Q14" i="78"/>
  <c r="Q15" i="78" s="1"/>
  <c r="F21" i="78"/>
  <c r="G21" i="78" s="1"/>
  <c r="F20" i="78"/>
  <c r="O19" i="77"/>
  <c r="O20" i="77" s="1"/>
  <c r="O17" i="77"/>
  <c r="Q14" i="77"/>
  <c r="Q15" i="77" s="1"/>
  <c r="F21" i="77"/>
  <c r="G21" i="77" s="1"/>
  <c r="F20" i="77"/>
  <c r="F21" i="76"/>
  <c r="G21" i="76" s="1"/>
  <c r="F20" i="76"/>
  <c r="O19" i="76"/>
  <c r="O20" i="76" s="1"/>
  <c r="O21" i="76" s="1"/>
  <c r="O22" i="76" s="1"/>
  <c r="O17" i="76"/>
  <c r="Q14" i="76"/>
  <c r="Q15" i="76" s="1"/>
  <c r="O18" i="75"/>
  <c r="O12" i="75"/>
  <c r="Q17" i="75"/>
  <c r="Q18" i="75" s="1"/>
  <c r="F10" i="75"/>
  <c r="H10" i="75"/>
  <c r="J10" i="75"/>
  <c r="G11" i="75"/>
  <c r="I11" i="75"/>
  <c r="F12" i="75"/>
  <c r="H12" i="75"/>
  <c r="J12" i="75"/>
  <c r="F13" i="75"/>
  <c r="H13" i="75"/>
  <c r="J13" i="75"/>
  <c r="G14" i="75"/>
  <c r="I14" i="75"/>
  <c r="G10" i="75"/>
  <c r="I10" i="75"/>
  <c r="F11" i="75"/>
  <c r="H11" i="75"/>
  <c r="J11" i="75"/>
  <c r="G12" i="75"/>
  <c r="I12" i="75"/>
  <c r="G13" i="75"/>
  <c r="I13" i="75"/>
  <c r="F14" i="75"/>
  <c r="H14" i="75"/>
  <c r="J14" i="75"/>
  <c r="F10" i="74"/>
  <c r="J10" i="74"/>
  <c r="I11" i="74"/>
  <c r="H12" i="74"/>
  <c r="F13" i="74"/>
  <c r="J13" i="74"/>
  <c r="I14" i="74"/>
  <c r="H10" i="74"/>
  <c r="G11" i="74"/>
  <c r="F12" i="74"/>
  <c r="J12" i="74"/>
  <c r="H13" i="74"/>
  <c r="Q17" i="74"/>
  <c r="Q18" i="74" s="1"/>
  <c r="G10" i="74"/>
  <c r="I10" i="74"/>
  <c r="F11" i="74"/>
  <c r="H11" i="74"/>
  <c r="J11" i="74"/>
  <c r="G12" i="74"/>
  <c r="I12" i="74"/>
  <c r="O12" i="74"/>
  <c r="G13" i="74"/>
  <c r="I13" i="74"/>
  <c r="F14" i="74"/>
  <c r="H14" i="74"/>
  <c r="J14" i="74"/>
  <c r="O18" i="73"/>
  <c r="O12" i="73"/>
  <c r="Q17" i="73"/>
  <c r="Q18" i="73" s="1"/>
  <c r="F10" i="73"/>
  <c r="H10" i="73"/>
  <c r="J10" i="73"/>
  <c r="G11" i="73"/>
  <c r="I11" i="73"/>
  <c r="F12" i="73"/>
  <c r="H12" i="73"/>
  <c r="J12" i="73"/>
  <c r="F13" i="73"/>
  <c r="H13" i="73"/>
  <c r="J13" i="73"/>
  <c r="G14" i="73"/>
  <c r="I14" i="73"/>
  <c r="G10" i="73"/>
  <c r="I10" i="73"/>
  <c r="F11" i="73"/>
  <c r="H11" i="73"/>
  <c r="J11" i="73"/>
  <c r="G12" i="73"/>
  <c r="I12" i="73"/>
  <c r="G13" i="73"/>
  <c r="I13" i="73"/>
  <c r="F14" i="73"/>
  <c r="H14" i="73"/>
  <c r="J14" i="73"/>
  <c r="O18" i="72"/>
  <c r="O12" i="72"/>
  <c r="Q17" i="72"/>
  <c r="Q18" i="72" s="1"/>
  <c r="F10" i="72"/>
  <c r="H10" i="72"/>
  <c r="J10" i="72"/>
  <c r="G11" i="72"/>
  <c r="I11" i="72"/>
  <c r="F12" i="72"/>
  <c r="H12" i="72"/>
  <c r="J12" i="72"/>
  <c r="F13" i="72"/>
  <c r="H13" i="72"/>
  <c r="J13" i="72"/>
  <c r="G14" i="72"/>
  <c r="I14" i="72"/>
  <c r="G10" i="72"/>
  <c r="I10" i="72"/>
  <c r="F11" i="72"/>
  <c r="H11" i="72"/>
  <c r="J11" i="72"/>
  <c r="G12" i="72"/>
  <c r="I12" i="72"/>
  <c r="G13" i="72"/>
  <c r="I13" i="72"/>
  <c r="F14" i="72"/>
  <c r="H14" i="72"/>
  <c r="J14" i="72"/>
  <c r="O18" i="71"/>
  <c r="O12" i="71"/>
  <c r="Q17" i="71"/>
  <c r="Q18" i="71" s="1"/>
  <c r="F10" i="71"/>
  <c r="H10" i="71"/>
  <c r="J10" i="71"/>
  <c r="G11" i="71"/>
  <c r="I11" i="71"/>
  <c r="F12" i="71"/>
  <c r="H12" i="71"/>
  <c r="J12" i="71"/>
  <c r="F13" i="71"/>
  <c r="H13" i="71"/>
  <c r="J13" i="71"/>
  <c r="G14" i="71"/>
  <c r="I14" i="71"/>
  <c r="G10" i="71"/>
  <c r="I10" i="71"/>
  <c r="F11" i="71"/>
  <c r="H11" i="71"/>
  <c r="J11" i="71"/>
  <c r="G12" i="71"/>
  <c r="I12" i="71"/>
  <c r="G13" i="71"/>
  <c r="I13" i="71"/>
  <c r="F14" i="71"/>
  <c r="H14" i="71"/>
  <c r="J14" i="71"/>
  <c r="F10" i="70"/>
  <c r="H10" i="70"/>
  <c r="J10" i="70"/>
  <c r="G11" i="70"/>
  <c r="I11" i="70"/>
  <c r="F12" i="70"/>
  <c r="H12" i="70"/>
  <c r="J12" i="70"/>
  <c r="F13" i="70"/>
  <c r="H13" i="70"/>
  <c r="J13" i="70"/>
  <c r="G14" i="70"/>
  <c r="I14" i="70"/>
  <c r="Q17" i="70"/>
  <c r="Q18" i="70" s="1"/>
  <c r="G10" i="70"/>
  <c r="I10" i="70"/>
  <c r="F11" i="70"/>
  <c r="H11" i="70"/>
  <c r="J11" i="70"/>
  <c r="G12" i="70"/>
  <c r="I12" i="70"/>
  <c r="O12" i="70"/>
  <c r="G13" i="70"/>
  <c r="I13" i="70"/>
  <c r="F14" i="70"/>
  <c r="H14" i="70"/>
  <c r="J14" i="70"/>
  <c r="O18" i="69"/>
  <c r="O12" i="69"/>
  <c r="Q17" i="69"/>
  <c r="Q18" i="69" s="1"/>
  <c r="F10" i="69"/>
  <c r="H10" i="69"/>
  <c r="J10" i="69"/>
  <c r="G11" i="69"/>
  <c r="I11" i="69"/>
  <c r="F12" i="69"/>
  <c r="H12" i="69"/>
  <c r="J12" i="69"/>
  <c r="F13" i="69"/>
  <c r="H13" i="69"/>
  <c r="J13" i="69"/>
  <c r="G14" i="69"/>
  <c r="I14" i="69"/>
  <c r="G10" i="69"/>
  <c r="I10" i="69"/>
  <c r="F11" i="69"/>
  <c r="H11" i="69"/>
  <c r="J11" i="69"/>
  <c r="G12" i="69"/>
  <c r="I12" i="69"/>
  <c r="G13" i="69"/>
  <c r="I13" i="69"/>
  <c r="F14" i="69"/>
  <c r="H14" i="69"/>
  <c r="J14" i="69"/>
  <c r="O18" i="68"/>
  <c r="O12" i="68"/>
  <c r="Q17" i="68"/>
  <c r="Q18" i="68" s="1"/>
  <c r="F10" i="68"/>
  <c r="H10" i="68"/>
  <c r="J10" i="68"/>
  <c r="G11" i="68"/>
  <c r="I11" i="68"/>
  <c r="F12" i="68"/>
  <c r="H12" i="68"/>
  <c r="J12" i="68"/>
  <c r="F13" i="68"/>
  <c r="H13" i="68"/>
  <c r="J13" i="68"/>
  <c r="G14" i="68"/>
  <c r="I14" i="68"/>
  <c r="G10" i="68"/>
  <c r="I10" i="68"/>
  <c r="F11" i="68"/>
  <c r="H11" i="68"/>
  <c r="J11" i="68"/>
  <c r="G12" i="68"/>
  <c r="I12" i="68"/>
  <c r="G13" i="68"/>
  <c r="I13" i="68"/>
  <c r="F14" i="68"/>
  <c r="H14" i="68"/>
  <c r="J14" i="68"/>
  <c r="H10" i="67"/>
  <c r="G11" i="67"/>
  <c r="F12" i="67"/>
  <c r="J12" i="67"/>
  <c r="H13" i="67"/>
  <c r="Q17" i="67"/>
  <c r="Q18" i="67" s="1"/>
  <c r="G10" i="67"/>
  <c r="I10" i="67"/>
  <c r="F11" i="67"/>
  <c r="H11" i="67"/>
  <c r="J11" i="67"/>
  <c r="G12" i="67"/>
  <c r="I12" i="67"/>
  <c r="O12" i="67"/>
  <c r="G13" i="67"/>
  <c r="I13" i="67"/>
  <c r="F14" i="67"/>
  <c r="H14" i="67"/>
  <c r="J14" i="67"/>
  <c r="H10" i="66"/>
  <c r="G11" i="66"/>
  <c r="F12" i="66"/>
  <c r="J12" i="66"/>
  <c r="H13" i="66"/>
  <c r="G14" i="66"/>
  <c r="F10" i="66"/>
  <c r="J10" i="66"/>
  <c r="I11" i="66"/>
  <c r="H12" i="66"/>
  <c r="F13" i="66"/>
  <c r="J13" i="66"/>
  <c r="Q17" i="66"/>
  <c r="Q18" i="66" s="1"/>
  <c r="G10" i="66"/>
  <c r="I10" i="66"/>
  <c r="F11" i="66"/>
  <c r="H11" i="66"/>
  <c r="J11" i="66"/>
  <c r="G12" i="66"/>
  <c r="I12" i="66"/>
  <c r="O12" i="66"/>
  <c r="G13" i="66"/>
  <c r="I13" i="66"/>
  <c r="F14" i="66"/>
  <c r="H14" i="66"/>
  <c r="J14" i="66"/>
  <c r="Q17" i="65"/>
  <c r="Q18" i="65" s="1"/>
  <c r="O18" i="65"/>
  <c r="O12" i="65"/>
  <c r="G10" i="65"/>
  <c r="I10" i="65"/>
  <c r="F11" i="65"/>
  <c r="H11" i="65"/>
  <c r="J11" i="65"/>
  <c r="G12" i="65"/>
  <c r="I12" i="65"/>
  <c r="G13" i="65"/>
  <c r="I13" i="65"/>
  <c r="F14" i="65"/>
  <c r="H14" i="65"/>
  <c r="J14" i="65"/>
  <c r="F10" i="65"/>
  <c r="H10" i="65"/>
  <c r="J10" i="65"/>
  <c r="G11" i="65"/>
  <c r="I11" i="65"/>
  <c r="F12" i="65"/>
  <c r="H12" i="65"/>
  <c r="J12" i="65"/>
  <c r="F13" i="65"/>
  <c r="H13" i="65"/>
  <c r="J13" i="65"/>
  <c r="G14" i="65"/>
  <c r="O18" i="64"/>
  <c r="O12" i="64"/>
  <c r="Q17" i="64"/>
  <c r="Q18" i="64" s="1"/>
  <c r="F10" i="64"/>
  <c r="H10" i="64"/>
  <c r="J10" i="64"/>
  <c r="G11" i="64"/>
  <c r="I11" i="64"/>
  <c r="F12" i="64"/>
  <c r="H12" i="64"/>
  <c r="J12" i="64"/>
  <c r="F13" i="64"/>
  <c r="H13" i="64"/>
  <c r="J13" i="64"/>
  <c r="G14" i="64"/>
  <c r="I14" i="64"/>
  <c r="G10" i="64"/>
  <c r="I10" i="64"/>
  <c r="F11" i="64"/>
  <c r="H11" i="64"/>
  <c r="J11" i="64"/>
  <c r="G12" i="64"/>
  <c r="I12" i="64"/>
  <c r="G13" i="64"/>
  <c r="I13" i="64"/>
  <c r="F14" i="64"/>
  <c r="H14" i="64"/>
  <c r="J14" i="64"/>
  <c r="H10" i="63"/>
  <c r="G11" i="63"/>
  <c r="F12" i="63"/>
  <c r="J12" i="63"/>
  <c r="H13" i="63"/>
  <c r="G14" i="63"/>
  <c r="F10" i="63"/>
  <c r="J10" i="63"/>
  <c r="I11" i="63"/>
  <c r="H12" i="63"/>
  <c r="F13" i="63"/>
  <c r="J13" i="63"/>
  <c r="Q17" i="63"/>
  <c r="Q18" i="63" s="1"/>
  <c r="G10" i="63"/>
  <c r="I10" i="63"/>
  <c r="F11" i="63"/>
  <c r="H11" i="63"/>
  <c r="J11" i="63"/>
  <c r="G12" i="63"/>
  <c r="I12" i="63"/>
  <c r="O12" i="63"/>
  <c r="G13" i="63"/>
  <c r="I13" i="63"/>
  <c r="F14" i="63"/>
  <c r="H14" i="63"/>
  <c r="J14" i="63"/>
  <c r="H10" i="62"/>
  <c r="G11" i="62"/>
  <c r="F12" i="62"/>
  <c r="J12" i="62"/>
  <c r="H13" i="62"/>
  <c r="Q17" i="62"/>
  <c r="Q18" i="62" s="1"/>
  <c r="G10" i="62"/>
  <c r="I10" i="62"/>
  <c r="F11" i="62"/>
  <c r="H11" i="62"/>
  <c r="J11" i="62"/>
  <c r="G12" i="62"/>
  <c r="I12" i="62"/>
  <c r="O12" i="62"/>
  <c r="G13" i="62"/>
  <c r="I13" i="62"/>
  <c r="F14" i="62"/>
  <c r="H14" i="62"/>
  <c r="J14" i="62"/>
  <c r="H10" i="61"/>
  <c r="G11" i="61"/>
  <c r="F12" i="61"/>
  <c r="J12" i="61"/>
  <c r="H13" i="61"/>
  <c r="Q17" i="61"/>
  <c r="Q18" i="61" s="1"/>
  <c r="G10" i="61"/>
  <c r="I10" i="61"/>
  <c r="F11" i="61"/>
  <c r="H11" i="61"/>
  <c r="J11" i="61"/>
  <c r="G12" i="61"/>
  <c r="I12" i="61"/>
  <c r="O12" i="61"/>
  <c r="G13" i="61"/>
  <c r="I13" i="61"/>
  <c r="F14" i="61"/>
  <c r="H14" i="61"/>
  <c r="J14" i="61"/>
  <c r="O18" i="60"/>
  <c r="O12" i="60"/>
  <c r="Q17" i="60"/>
  <c r="Q18" i="60" s="1"/>
  <c r="F10" i="60"/>
  <c r="H10" i="60"/>
  <c r="J10" i="60"/>
  <c r="G11" i="60"/>
  <c r="I11" i="60"/>
  <c r="F12" i="60"/>
  <c r="H12" i="60"/>
  <c r="J12" i="60"/>
  <c r="F13" i="60"/>
  <c r="H13" i="60"/>
  <c r="J13" i="60"/>
  <c r="G14" i="60"/>
  <c r="I14" i="60"/>
  <c r="G10" i="60"/>
  <c r="I10" i="60"/>
  <c r="F11" i="60"/>
  <c r="H11" i="60"/>
  <c r="J11" i="60"/>
  <c r="G12" i="60"/>
  <c r="I12" i="60"/>
  <c r="G13" i="60"/>
  <c r="I13" i="60"/>
  <c r="F14" i="60"/>
  <c r="H14" i="60"/>
  <c r="J14" i="60"/>
  <c r="H10" i="59"/>
  <c r="G11" i="59"/>
  <c r="F12" i="59"/>
  <c r="J12" i="59"/>
  <c r="H13" i="59"/>
  <c r="Q17" i="59"/>
  <c r="Q18" i="59" s="1"/>
  <c r="G10" i="59"/>
  <c r="I10" i="59"/>
  <c r="F11" i="59"/>
  <c r="H11" i="59"/>
  <c r="J11" i="59"/>
  <c r="G12" i="59"/>
  <c r="I12" i="59"/>
  <c r="O12" i="59"/>
  <c r="G13" i="59"/>
  <c r="I13" i="59"/>
  <c r="F14" i="59"/>
  <c r="H14" i="59"/>
  <c r="J14" i="59"/>
  <c r="O18" i="58"/>
  <c r="O12" i="58"/>
  <c r="Q17" i="58"/>
  <c r="Q18" i="58" s="1"/>
  <c r="F10" i="58"/>
  <c r="H10" i="58"/>
  <c r="J10" i="58"/>
  <c r="G11" i="58"/>
  <c r="I11" i="58"/>
  <c r="F12" i="58"/>
  <c r="H12" i="58"/>
  <c r="J12" i="58"/>
  <c r="F13" i="58"/>
  <c r="H13" i="58"/>
  <c r="J13" i="58"/>
  <c r="G14" i="58"/>
  <c r="I14" i="58"/>
  <c r="G10" i="58"/>
  <c r="I10" i="58"/>
  <c r="F11" i="58"/>
  <c r="H11" i="58"/>
  <c r="J11" i="58"/>
  <c r="G12" i="58"/>
  <c r="I12" i="58"/>
  <c r="G13" i="58"/>
  <c r="I13" i="58"/>
  <c r="F14" i="58"/>
  <c r="H14" i="58"/>
  <c r="J14" i="58"/>
  <c r="Q17" i="57"/>
  <c r="Q18" i="57" s="1"/>
  <c r="G10" i="57"/>
  <c r="I10" i="57"/>
  <c r="F11" i="57"/>
  <c r="H11" i="57"/>
  <c r="J11" i="57"/>
  <c r="G12" i="57"/>
  <c r="I12" i="57"/>
  <c r="O12" i="57"/>
  <c r="G13" i="57"/>
  <c r="I13" i="57"/>
  <c r="F14" i="57"/>
  <c r="H14" i="57"/>
  <c r="J14" i="57"/>
  <c r="O18" i="56"/>
  <c r="O12" i="56"/>
  <c r="Q17" i="56"/>
  <c r="Q18" i="56" s="1"/>
  <c r="F10" i="56"/>
  <c r="H10" i="56"/>
  <c r="J10" i="56"/>
  <c r="G11" i="56"/>
  <c r="I11" i="56"/>
  <c r="F12" i="56"/>
  <c r="H12" i="56"/>
  <c r="J12" i="56"/>
  <c r="F13" i="56"/>
  <c r="H13" i="56"/>
  <c r="J13" i="56"/>
  <c r="G14" i="56"/>
  <c r="I14" i="56"/>
  <c r="G10" i="56"/>
  <c r="I10" i="56"/>
  <c r="F11" i="56"/>
  <c r="H11" i="56"/>
  <c r="J11" i="56"/>
  <c r="G12" i="56"/>
  <c r="I12" i="56"/>
  <c r="G13" i="56"/>
  <c r="I13" i="56"/>
  <c r="F14" i="56"/>
  <c r="H14" i="56"/>
  <c r="J14" i="56"/>
  <c r="H10" i="55"/>
  <c r="G11" i="55"/>
  <c r="F12" i="55"/>
  <c r="J12" i="55"/>
  <c r="H13" i="55"/>
  <c r="Q17" i="55"/>
  <c r="Q18" i="55" s="1"/>
  <c r="G10" i="55"/>
  <c r="I10" i="55"/>
  <c r="F11" i="55"/>
  <c r="H11" i="55"/>
  <c r="J11" i="55"/>
  <c r="G12" i="55"/>
  <c r="I12" i="55"/>
  <c r="O12" i="55"/>
  <c r="G13" i="55"/>
  <c r="I13" i="55"/>
  <c r="F14" i="55"/>
  <c r="H14" i="55"/>
  <c r="J14" i="55"/>
  <c r="H10" i="54"/>
  <c r="G11" i="54"/>
  <c r="F12" i="54"/>
  <c r="J12" i="54"/>
  <c r="H13" i="54"/>
  <c r="G14" i="54"/>
  <c r="F10" i="54"/>
  <c r="J10" i="54"/>
  <c r="I11" i="54"/>
  <c r="H12" i="54"/>
  <c r="F13" i="54"/>
  <c r="J13" i="54"/>
  <c r="Q17" i="54"/>
  <c r="Q18" i="54" s="1"/>
  <c r="G10" i="54"/>
  <c r="I10" i="54"/>
  <c r="F11" i="54"/>
  <c r="H11" i="54"/>
  <c r="J11" i="54"/>
  <c r="G12" i="54"/>
  <c r="I12" i="54"/>
  <c r="O12" i="54"/>
  <c r="G13" i="54"/>
  <c r="I13" i="54"/>
  <c r="F14" i="54"/>
  <c r="H14" i="54"/>
  <c r="J14" i="54"/>
  <c r="Q17" i="53"/>
  <c r="Q18" i="53" s="1"/>
  <c r="O18" i="53"/>
  <c r="O12" i="53"/>
  <c r="G10" i="53"/>
  <c r="I10" i="53"/>
  <c r="F11" i="53"/>
  <c r="H11" i="53"/>
  <c r="J11" i="53"/>
  <c r="G12" i="53"/>
  <c r="I12" i="53"/>
  <c r="G13" i="53"/>
  <c r="I13" i="53"/>
  <c r="F14" i="53"/>
  <c r="H14" i="53"/>
  <c r="J14" i="53"/>
  <c r="F10" i="53"/>
  <c r="H10" i="53"/>
  <c r="J10" i="53"/>
  <c r="G11" i="53"/>
  <c r="I11" i="53"/>
  <c r="F12" i="53"/>
  <c r="H12" i="53"/>
  <c r="J12" i="53"/>
  <c r="F13" i="53"/>
  <c r="H13" i="53"/>
  <c r="J13" i="53"/>
  <c r="G14" i="53"/>
  <c r="H10" i="52"/>
  <c r="G11" i="52"/>
  <c r="F12" i="52"/>
  <c r="J12" i="52"/>
  <c r="H13" i="52"/>
  <c r="G14" i="52"/>
  <c r="F10" i="52"/>
  <c r="J10" i="52"/>
  <c r="I11" i="52"/>
  <c r="H12" i="52"/>
  <c r="F13" i="52"/>
  <c r="J13" i="52"/>
  <c r="Q17" i="52"/>
  <c r="Q18" i="52" s="1"/>
  <c r="G10" i="52"/>
  <c r="I10" i="52"/>
  <c r="F11" i="52"/>
  <c r="H11" i="52"/>
  <c r="J11" i="52"/>
  <c r="G12" i="52"/>
  <c r="I12" i="52"/>
  <c r="O12" i="52"/>
  <c r="G13" i="52"/>
  <c r="I13" i="52"/>
  <c r="F14" i="52"/>
  <c r="H14" i="52"/>
  <c r="J14" i="52"/>
  <c r="H10" i="51"/>
  <c r="G11" i="51"/>
  <c r="F12" i="51"/>
  <c r="J12" i="51"/>
  <c r="H13" i="51"/>
  <c r="G14" i="51"/>
  <c r="F10" i="51"/>
  <c r="J10" i="51"/>
  <c r="I11" i="51"/>
  <c r="H12" i="51"/>
  <c r="F13" i="51"/>
  <c r="J13" i="51"/>
  <c r="Q17" i="51"/>
  <c r="Q18" i="51" s="1"/>
  <c r="G10" i="51"/>
  <c r="I10" i="51"/>
  <c r="F11" i="51"/>
  <c r="H11" i="51"/>
  <c r="J11" i="51"/>
  <c r="G12" i="51"/>
  <c r="I12" i="51"/>
  <c r="O12" i="51"/>
  <c r="G13" i="51"/>
  <c r="I13" i="51"/>
  <c r="F14" i="51"/>
  <c r="H14" i="51"/>
  <c r="J14" i="51"/>
  <c r="O18" i="50"/>
  <c r="O12" i="50"/>
  <c r="Q17" i="50"/>
  <c r="Q18" i="50" s="1"/>
  <c r="F10" i="50"/>
  <c r="H10" i="50"/>
  <c r="J10" i="50"/>
  <c r="G11" i="50"/>
  <c r="I11" i="50"/>
  <c r="F12" i="50"/>
  <c r="H12" i="50"/>
  <c r="J12" i="50"/>
  <c r="F13" i="50"/>
  <c r="H13" i="50"/>
  <c r="J13" i="50"/>
  <c r="G14" i="50"/>
  <c r="I14" i="50"/>
  <c r="G10" i="50"/>
  <c r="I10" i="50"/>
  <c r="F11" i="50"/>
  <c r="H11" i="50"/>
  <c r="J11" i="50"/>
  <c r="G12" i="50"/>
  <c r="I12" i="50"/>
  <c r="G13" i="50"/>
  <c r="I13" i="50"/>
  <c r="F14" i="50"/>
  <c r="H14" i="50"/>
  <c r="J14" i="50"/>
  <c r="Q17" i="49"/>
  <c r="Q18" i="49" s="1"/>
  <c r="O18" i="49"/>
  <c r="O12" i="49"/>
  <c r="G10" i="49"/>
  <c r="I10" i="49"/>
  <c r="F11" i="49"/>
  <c r="H11" i="49"/>
  <c r="J11" i="49"/>
  <c r="G12" i="49"/>
  <c r="I12" i="49"/>
  <c r="G13" i="49"/>
  <c r="I13" i="49"/>
  <c r="F14" i="49"/>
  <c r="H14" i="49"/>
  <c r="J14" i="49"/>
  <c r="F10" i="49"/>
  <c r="H10" i="49"/>
  <c r="J10" i="49"/>
  <c r="G11" i="49"/>
  <c r="I11" i="49"/>
  <c r="F12" i="49"/>
  <c r="H12" i="49"/>
  <c r="J12" i="49"/>
  <c r="F13" i="49"/>
  <c r="H13" i="49"/>
  <c r="J13" i="49"/>
  <c r="G14" i="49"/>
  <c r="Q17" i="48"/>
  <c r="Q18" i="48" s="1"/>
  <c r="O18" i="48"/>
  <c r="O12" i="48"/>
  <c r="G10" i="48"/>
  <c r="I10" i="48"/>
  <c r="F11" i="48"/>
  <c r="H11" i="48"/>
  <c r="J11" i="48"/>
  <c r="G12" i="48"/>
  <c r="I12" i="48"/>
  <c r="G13" i="48"/>
  <c r="I13" i="48"/>
  <c r="F14" i="48"/>
  <c r="H14" i="48"/>
  <c r="J14" i="48"/>
  <c r="F10" i="48"/>
  <c r="H10" i="48"/>
  <c r="J10" i="48"/>
  <c r="G11" i="48"/>
  <c r="I11" i="48"/>
  <c r="F12" i="48"/>
  <c r="H12" i="48"/>
  <c r="J12" i="48"/>
  <c r="F13" i="48"/>
  <c r="H13" i="48"/>
  <c r="J13" i="48"/>
  <c r="G14" i="48"/>
  <c r="H10" i="47"/>
  <c r="G11" i="47"/>
  <c r="F12" i="47"/>
  <c r="J12" i="47"/>
  <c r="H13" i="47"/>
  <c r="G14" i="47"/>
  <c r="F10" i="47"/>
  <c r="J10" i="47"/>
  <c r="I11" i="47"/>
  <c r="H12" i="47"/>
  <c r="F13" i="47"/>
  <c r="J13" i="47"/>
  <c r="Q17" i="47"/>
  <c r="Q18" i="47" s="1"/>
  <c r="G10" i="47"/>
  <c r="I10" i="47"/>
  <c r="F11" i="47"/>
  <c r="H11" i="47"/>
  <c r="J11" i="47"/>
  <c r="G12" i="47"/>
  <c r="I12" i="47"/>
  <c r="O12" i="47"/>
  <c r="G13" i="47"/>
  <c r="I13" i="47"/>
  <c r="F14" i="47"/>
  <c r="H14" i="47"/>
  <c r="J14" i="47"/>
  <c r="Q17" i="46"/>
  <c r="Q18" i="46" s="1"/>
  <c r="O18" i="46"/>
  <c r="O12" i="46"/>
  <c r="G10" i="46"/>
  <c r="I10" i="46"/>
  <c r="F11" i="46"/>
  <c r="H11" i="46"/>
  <c r="J11" i="46"/>
  <c r="G12" i="46"/>
  <c r="I12" i="46"/>
  <c r="G13" i="46"/>
  <c r="I13" i="46"/>
  <c r="F14" i="46"/>
  <c r="H14" i="46"/>
  <c r="J14" i="46"/>
  <c r="F10" i="46"/>
  <c r="H10" i="46"/>
  <c r="J10" i="46"/>
  <c r="G11" i="46"/>
  <c r="I11" i="46"/>
  <c r="F12" i="46"/>
  <c r="H12" i="46"/>
  <c r="J12" i="46"/>
  <c r="F13" i="46"/>
  <c r="H13" i="46"/>
  <c r="J13" i="46"/>
  <c r="G14" i="46"/>
  <c r="F10" i="45"/>
  <c r="J10" i="45"/>
  <c r="I11" i="45"/>
  <c r="H12" i="45"/>
  <c r="F13" i="45"/>
  <c r="J13" i="45"/>
  <c r="I14" i="45"/>
  <c r="H10" i="45"/>
  <c r="G11" i="45"/>
  <c r="F12" i="45"/>
  <c r="J12" i="45"/>
  <c r="H13" i="45"/>
  <c r="Q17" i="45"/>
  <c r="Q18" i="45" s="1"/>
  <c r="G10" i="45"/>
  <c r="I10" i="45"/>
  <c r="F11" i="45"/>
  <c r="H11" i="45"/>
  <c r="J11" i="45"/>
  <c r="G12" i="45"/>
  <c r="I12" i="45"/>
  <c r="O12" i="45"/>
  <c r="G13" i="45"/>
  <c r="I13" i="45"/>
  <c r="F14" i="45"/>
  <c r="H14" i="45"/>
  <c r="J14" i="45"/>
  <c r="F10" i="44"/>
  <c r="J10" i="44"/>
  <c r="I11" i="44"/>
  <c r="H12" i="44"/>
  <c r="F13" i="44"/>
  <c r="J13" i="44"/>
  <c r="I14" i="44"/>
  <c r="H10" i="44"/>
  <c r="G11" i="44"/>
  <c r="F12" i="44"/>
  <c r="J12" i="44"/>
  <c r="H13" i="44"/>
  <c r="Q17" i="44"/>
  <c r="Q18" i="44" s="1"/>
  <c r="G10" i="44"/>
  <c r="I10" i="44"/>
  <c r="F11" i="44"/>
  <c r="H11" i="44"/>
  <c r="J11" i="44"/>
  <c r="G12" i="44"/>
  <c r="I12" i="44"/>
  <c r="O12" i="44"/>
  <c r="G13" i="44"/>
  <c r="I13" i="44"/>
  <c r="F14" i="44"/>
  <c r="H14" i="44"/>
  <c r="J14" i="44"/>
  <c r="Q17" i="43"/>
  <c r="Q18" i="43" s="1"/>
  <c r="O18" i="43"/>
  <c r="O12" i="43"/>
  <c r="G10" i="43"/>
  <c r="I10" i="43"/>
  <c r="F11" i="43"/>
  <c r="H11" i="43"/>
  <c r="J11" i="43"/>
  <c r="G12" i="43"/>
  <c r="I12" i="43"/>
  <c r="G13" i="43"/>
  <c r="I13" i="43"/>
  <c r="F14" i="43"/>
  <c r="H14" i="43"/>
  <c r="J14" i="43"/>
  <c r="F10" i="43"/>
  <c r="H10" i="43"/>
  <c r="J10" i="43"/>
  <c r="G11" i="43"/>
  <c r="I11" i="43"/>
  <c r="F12" i="43"/>
  <c r="H12" i="43"/>
  <c r="J12" i="43"/>
  <c r="F13" i="43"/>
  <c r="H13" i="43"/>
  <c r="J13" i="43"/>
  <c r="G14" i="43"/>
  <c r="H10" i="42"/>
  <c r="G11" i="42"/>
  <c r="F12" i="42"/>
  <c r="J12" i="42"/>
  <c r="H13" i="42"/>
  <c r="Q17" i="42"/>
  <c r="Q18" i="42" s="1"/>
  <c r="G10" i="42"/>
  <c r="I10" i="42"/>
  <c r="F11" i="42"/>
  <c r="H11" i="42"/>
  <c r="J11" i="42"/>
  <c r="G12" i="42"/>
  <c r="I12" i="42"/>
  <c r="O12" i="42"/>
  <c r="G13" i="42"/>
  <c r="I13" i="42"/>
  <c r="F14" i="42"/>
  <c r="H14" i="42"/>
  <c r="J14" i="42"/>
  <c r="H10" i="41"/>
  <c r="G11" i="41"/>
  <c r="F12" i="41"/>
  <c r="J12" i="41"/>
  <c r="H13" i="41"/>
  <c r="G14" i="41"/>
  <c r="F10" i="41"/>
  <c r="J10" i="41"/>
  <c r="I11" i="41"/>
  <c r="H12" i="41"/>
  <c r="F13" i="41"/>
  <c r="J13" i="41"/>
  <c r="Q17" i="41"/>
  <c r="Q18" i="41" s="1"/>
  <c r="G10" i="41"/>
  <c r="I10" i="41"/>
  <c r="F11" i="41"/>
  <c r="H11" i="41"/>
  <c r="J11" i="41"/>
  <c r="G12" i="41"/>
  <c r="I12" i="41"/>
  <c r="O12" i="41"/>
  <c r="G13" i="41"/>
  <c r="I13" i="41"/>
  <c r="F14" i="41"/>
  <c r="H14" i="41"/>
  <c r="J14" i="41"/>
  <c r="O18" i="40"/>
  <c r="O12" i="40"/>
  <c r="Q17" i="40"/>
  <c r="Q18" i="40" s="1"/>
  <c r="F10" i="40"/>
  <c r="H10" i="40"/>
  <c r="J10" i="40"/>
  <c r="G11" i="40"/>
  <c r="I11" i="40"/>
  <c r="F12" i="40"/>
  <c r="H12" i="40"/>
  <c r="J12" i="40"/>
  <c r="F13" i="40"/>
  <c r="H13" i="40"/>
  <c r="J13" i="40"/>
  <c r="G14" i="40"/>
  <c r="I14" i="40"/>
  <c r="G10" i="40"/>
  <c r="I10" i="40"/>
  <c r="F11" i="40"/>
  <c r="H11" i="40"/>
  <c r="J11" i="40"/>
  <c r="G12" i="40"/>
  <c r="I12" i="40"/>
  <c r="G13" i="40"/>
  <c r="I13" i="40"/>
  <c r="F14" i="40"/>
  <c r="H14" i="40"/>
  <c r="J14" i="40"/>
  <c r="O18" i="39"/>
  <c r="O12" i="39"/>
  <c r="Q17" i="39"/>
  <c r="Q18" i="39" s="1"/>
  <c r="F10" i="39"/>
  <c r="H10" i="39"/>
  <c r="J10" i="39"/>
  <c r="G11" i="39"/>
  <c r="I11" i="39"/>
  <c r="F12" i="39"/>
  <c r="H12" i="39"/>
  <c r="J12" i="39"/>
  <c r="F13" i="39"/>
  <c r="H13" i="39"/>
  <c r="J13" i="39"/>
  <c r="G14" i="39"/>
  <c r="I14" i="39"/>
  <c r="G10" i="39"/>
  <c r="I10" i="39"/>
  <c r="F11" i="39"/>
  <c r="H11" i="39"/>
  <c r="J11" i="39"/>
  <c r="G12" i="39"/>
  <c r="I12" i="39"/>
  <c r="G13" i="39"/>
  <c r="I13" i="39"/>
  <c r="F14" i="39"/>
  <c r="H14" i="39"/>
  <c r="J14" i="39"/>
  <c r="Q17" i="38"/>
  <c r="Q18" i="38" s="1"/>
  <c r="O18" i="38"/>
  <c r="O12" i="38"/>
  <c r="G10" i="38"/>
  <c r="I10" i="38"/>
  <c r="F11" i="38"/>
  <c r="H11" i="38"/>
  <c r="J11" i="38"/>
  <c r="G12" i="38"/>
  <c r="I12" i="38"/>
  <c r="G13" i="38"/>
  <c r="I13" i="38"/>
  <c r="F14" i="38"/>
  <c r="H14" i="38"/>
  <c r="J14" i="38"/>
  <c r="F10" i="38"/>
  <c r="H10" i="38"/>
  <c r="J10" i="38"/>
  <c r="G11" i="38"/>
  <c r="I11" i="38"/>
  <c r="F12" i="38"/>
  <c r="H12" i="38"/>
  <c r="J12" i="38"/>
  <c r="F13" i="38"/>
  <c r="H13" i="38"/>
  <c r="J13" i="38"/>
  <c r="G14" i="38"/>
  <c r="H10" i="37"/>
  <c r="G11" i="37"/>
  <c r="F12" i="37"/>
  <c r="J12" i="37"/>
  <c r="H13" i="37"/>
  <c r="Q17" i="37"/>
  <c r="Q18" i="37" s="1"/>
  <c r="G10" i="37"/>
  <c r="I10" i="37"/>
  <c r="F11" i="37"/>
  <c r="H11" i="37"/>
  <c r="J11" i="37"/>
  <c r="G12" i="37"/>
  <c r="I12" i="37"/>
  <c r="O12" i="37"/>
  <c r="G13" i="37"/>
  <c r="I13" i="37"/>
  <c r="F14" i="37"/>
  <c r="H14" i="37"/>
  <c r="J14" i="37"/>
  <c r="H10" i="36"/>
  <c r="G11" i="36"/>
  <c r="F12" i="36"/>
  <c r="J12" i="36"/>
  <c r="H13" i="36"/>
  <c r="Q17" i="36"/>
  <c r="Q18" i="36" s="1"/>
  <c r="G10" i="36"/>
  <c r="I10" i="36"/>
  <c r="F11" i="36"/>
  <c r="H11" i="36"/>
  <c r="J11" i="36"/>
  <c r="G12" i="36"/>
  <c r="I12" i="36"/>
  <c r="O12" i="36"/>
  <c r="G13" i="36"/>
  <c r="I13" i="36"/>
  <c r="F14" i="36"/>
  <c r="H14" i="36"/>
  <c r="J14" i="36"/>
  <c r="Q17" i="35"/>
  <c r="Q18" i="35" s="1"/>
  <c r="O18" i="35"/>
  <c r="O12" i="35"/>
  <c r="G10" i="35"/>
  <c r="I10" i="35"/>
  <c r="F11" i="35"/>
  <c r="H11" i="35"/>
  <c r="J11" i="35"/>
  <c r="G12" i="35"/>
  <c r="I12" i="35"/>
  <c r="G13" i="35"/>
  <c r="I13" i="35"/>
  <c r="F14" i="35"/>
  <c r="H14" i="35"/>
  <c r="J14" i="35"/>
  <c r="F10" i="35"/>
  <c r="H10" i="35"/>
  <c r="J10" i="35"/>
  <c r="G11" i="35"/>
  <c r="I11" i="35"/>
  <c r="F12" i="35"/>
  <c r="H12" i="35"/>
  <c r="J12" i="35"/>
  <c r="F13" i="35"/>
  <c r="H13" i="35"/>
  <c r="J13" i="35"/>
  <c r="G14" i="35"/>
  <c r="H10" i="34"/>
  <c r="G11" i="34"/>
  <c r="F12" i="34"/>
  <c r="J12" i="34"/>
  <c r="H13" i="34"/>
  <c r="Q17" i="34"/>
  <c r="Q18" i="34" s="1"/>
  <c r="G10" i="34"/>
  <c r="I10" i="34"/>
  <c r="F11" i="34"/>
  <c r="H11" i="34"/>
  <c r="J11" i="34"/>
  <c r="G12" i="34"/>
  <c r="I12" i="34"/>
  <c r="O12" i="34"/>
  <c r="G13" i="34"/>
  <c r="I13" i="34"/>
  <c r="F14" i="34"/>
  <c r="H14" i="34"/>
  <c r="J14" i="34"/>
  <c r="H10" i="33"/>
  <c r="G11" i="33"/>
  <c r="F12" i="33"/>
  <c r="J12" i="33"/>
  <c r="H13" i="33"/>
  <c r="G14" i="33"/>
  <c r="F10" i="33"/>
  <c r="J10" i="33"/>
  <c r="I11" i="33"/>
  <c r="H12" i="33"/>
  <c r="F13" i="33"/>
  <c r="J13" i="33"/>
  <c r="Q17" i="33"/>
  <c r="Q18" i="33" s="1"/>
  <c r="G10" i="33"/>
  <c r="I10" i="33"/>
  <c r="F11" i="33"/>
  <c r="H11" i="33"/>
  <c r="J11" i="33"/>
  <c r="G12" i="33"/>
  <c r="I12" i="33"/>
  <c r="O12" i="33"/>
  <c r="G13" i="33"/>
  <c r="I13" i="33"/>
  <c r="F14" i="33"/>
  <c r="H14" i="33"/>
  <c r="J14" i="33"/>
  <c r="O18" i="32"/>
  <c r="O12" i="32"/>
  <c r="Q17" i="32"/>
  <c r="Q18" i="32" s="1"/>
  <c r="F10" i="32"/>
  <c r="H10" i="32"/>
  <c r="J10" i="32"/>
  <c r="G11" i="32"/>
  <c r="I11" i="32"/>
  <c r="F12" i="32"/>
  <c r="H12" i="32"/>
  <c r="J12" i="32"/>
  <c r="F13" i="32"/>
  <c r="H13" i="32"/>
  <c r="J13" i="32"/>
  <c r="G14" i="32"/>
  <c r="I14" i="32"/>
  <c r="G10" i="32"/>
  <c r="I10" i="32"/>
  <c r="F11" i="32"/>
  <c r="H11" i="32"/>
  <c r="J11" i="32"/>
  <c r="G12" i="32"/>
  <c r="I12" i="32"/>
  <c r="G13" i="32"/>
  <c r="I13" i="32"/>
  <c r="F14" i="32"/>
  <c r="H14" i="32"/>
  <c r="J14" i="32"/>
  <c r="H10" i="31"/>
  <c r="G11" i="31"/>
  <c r="F12" i="31"/>
  <c r="J12" i="31"/>
  <c r="H13" i="31"/>
  <c r="Q17" i="31"/>
  <c r="Q18" i="31" s="1"/>
  <c r="G10" i="31"/>
  <c r="I10" i="31"/>
  <c r="F11" i="31"/>
  <c r="H11" i="31"/>
  <c r="J11" i="31"/>
  <c r="G12" i="31"/>
  <c r="I12" i="31"/>
  <c r="O12" i="31"/>
  <c r="G13" i="31"/>
  <c r="I13" i="31"/>
  <c r="F14" i="31"/>
  <c r="H14" i="31"/>
  <c r="J14" i="31"/>
  <c r="O18" i="30"/>
  <c r="O12" i="30"/>
  <c r="Q17" i="30"/>
  <c r="Q18" i="30" s="1"/>
  <c r="F10" i="30"/>
  <c r="H10" i="30"/>
  <c r="J10" i="30"/>
  <c r="G11" i="30"/>
  <c r="I11" i="30"/>
  <c r="F12" i="30"/>
  <c r="H12" i="30"/>
  <c r="J12" i="30"/>
  <c r="F13" i="30"/>
  <c r="H13" i="30"/>
  <c r="J13" i="30"/>
  <c r="G14" i="30"/>
  <c r="I14" i="30"/>
  <c r="G10" i="30"/>
  <c r="I10" i="30"/>
  <c r="F11" i="30"/>
  <c r="H11" i="30"/>
  <c r="J11" i="30"/>
  <c r="G12" i="30"/>
  <c r="I12" i="30"/>
  <c r="G13" i="30"/>
  <c r="I13" i="30"/>
  <c r="F14" i="30"/>
  <c r="H14" i="30"/>
  <c r="J14" i="30"/>
  <c r="Q17" i="29"/>
  <c r="Q18" i="29" s="1"/>
  <c r="O18" i="29"/>
  <c r="O12" i="29"/>
  <c r="G10" i="29"/>
  <c r="I10" i="29"/>
  <c r="F11" i="29"/>
  <c r="H11" i="29"/>
  <c r="J11" i="29"/>
  <c r="G12" i="29"/>
  <c r="I12" i="29"/>
  <c r="G13" i="29"/>
  <c r="I13" i="29"/>
  <c r="F14" i="29"/>
  <c r="H14" i="29"/>
  <c r="J14" i="29"/>
  <c r="F10" i="29"/>
  <c r="H10" i="29"/>
  <c r="J10" i="29"/>
  <c r="G11" i="29"/>
  <c r="I11" i="29"/>
  <c r="F12" i="29"/>
  <c r="H12" i="29"/>
  <c r="J12" i="29"/>
  <c r="F13" i="29"/>
  <c r="H13" i="29"/>
  <c r="J13" i="29"/>
  <c r="G14" i="29"/>
  <c r="H10" i="28"/>
  <c r="G11" i="28"/>
  <c r="F12" i="28"/>
  <c r="J12" i="28"/>
  <c r="H13" i="28"/>
  <c r="G14" i="28"/>
  <c r="F10" i="28"/>
  <c r="J10" i="28"/>
  <c r="I11" i="28"/>
  <c r="H12" i="28"/>
  <c r="F13" i="28"/>
  <c r="J13" i="28"/>
  <c r="Q17" i="28"/>
  <c r="Q18" i="28" s="1"/>
  <c r="G10" i="28"/>
  <c r="I10" i="28"/>
  <c r="F11" i="28"/>
  <c r="H11" i="28"/>
  <c r="J11" i="28"/>
  <c r="G12" i="28"/>
  <c r="I12" i="28"/>
  <c r="O12" i="28"/>
  <c r="G13" i="28"/>
  <c r="I13" i="28"/>
  <c r="F14" i="28"/>
  <c r="H14" i="28"/>
  <c r="J14" i="28"/>
  <c r="F10" i="27"/>
  <c r="J10" i="27"/>
  <c r="I11" i="27"/>
  <c r="H12" i="27"/>
  <c r="F13" i="27"/>
  <c r="J13" i="27"/>
  <c r="I14" i="27"/>
  <c r="H10" i="27"/>
  <c r="G11" i="27"/>
  <c r="F12" i="27"/>
  <c r="J12" i="27"/>
  <c r="H13" i="27"/>
  <c r="Q17" i="27"/>
  <c r="Q18" i="27" s="1"/>
  <c r="G10" i="27"/>
  <c r="I10" i="27"/>
  <c r="F11" i="27"/>
  <c r="H11" i="27"/>
  <c r="J11" i="27"/>
  <c r="G12" i="27"/>
  <c r="I12" i="27"/>
  <c r="O12" i="27"/>
  <c r="G13" i="27"/>
  <c r="I13" i="27"/>
  <c r="F14" i="27"/>
  <c r="H14" i="27"/>
  <c r="J14" i="27"/>
  <c r="O18" i="26"/>
  <c r="O12" i="26"/>
  <c r="Q17" i="26"/>
  <c r="Q18" i="26" s="1"/>
  <c r="F10" i="26"/>
  <c r="H10" i="26"/>
  <c r="J10" i="26"/>
  <c r="G11" i="26"/>
  <c r="I11" i="26"/>
  <c r="F12" i="26"/>
  <c r="H12" i="26"/>
  <c r="J12" i="26"/>
  <c r="F13" i="26"/>
  <c r="H13" i="26"/>
  <c r="J13" i="26"/>
  <c r="G14" i="26"/>
  <c r="I14" i="26"/>
  <c r="G10" i="26"/>
  <c r="I10" i="26"/>
  <c r="F11" i="26"/>
  <c r="H11" i="26"/>
  <c r="J11" i="26"/>
  <c r="G12" i="26"/>
  <c r="I12" i="26"/>
  <c r="G13" i="26"/>
  <c r="I13" i="26"/>
  <c r="F14" i="26"/>
  <c r="H14" i="26"/>
  <c r="J14" i="26"/>
  <c r="F10" i="25"/>
  <c r="J10" i="25"/>
  <c r="I11" i="25"/>
  <c r="H12" i="25"/>
  <c r="F13" i="25"/>
  <c r="J13" i="25"/>
  <c r="I14" i="25"/>
  <c r="H10" i="25"/>
  <c r="G11" i="25"/>
  <c r="F12" i="25"/>
  <c r="J12" i="25"/>
  <c r="H13" i="25"/>
  <c r="Q17" i="25"/>
  <c r="Q18" i="25" s="1"/>
  <c r="G10" i="25"/>
  <c r="I10" i="25"/>
  <c r="F11" i="25"/>
  <c r="H11" i="25"/>
  <c r="J11" i="25"/>
  <c r="G12" i="25"/>
  <c r="I12" i="25"/>
  <c r="O12" i="25"/>
  <c r="G13" i="25"/>
  <c r="I13" i="25"/>
  <c r="F14" i="25"/>
  <c r="H14" i="25"/>
  <c r="J14" i="25"/>
  <c r="H10" i="24"/>
  <c r="G11" i="24"/>
  <c r="F12" i="24"/>
  <c r="J12" i="24"/>
  <c r="H13" i="24"/>
  <c r="Q17" i="24"/>
  <c r="Q18" i="24" s="1"/>
  <c r="G10" i="24"/>
  <c r="I10" i="24"/>
  <c r="F11" i="24"/>
  <c r="H11" i="24"/>
  <c r="J11" i="24"/>
  <c r="G12" i="24"/>
  <c r="I12" i="24"/>
  <c r="O12" i="24"/>
  <c r="G13" i="24"/>
  <c r="I13" i="24"/>
  <c r="F14" i="24"/>
  <c r="H14" i="24"/>
  <c r="J14" i="24"/>
  <c r="Q17" i="23"/>
  <c r="Q18" i="23" s="1"/>
  <c r="O18" i="23"/>
  <c r="O12" i="23"/>
  <c r="G10" i="23"/>
  <c r="I10" i="23"/>
  <c r="F11" i="23"/>
  <c r="H11" i="23"/>
  <c r="J11" i="23"/>
  <c r="G12" i="23"/>
  <c r="I12" i="23"/>
  <c r="G13" i="23"/>
  <c r="I13" i="23"/>
  <c r="F14" i="23"/>
  <c r="H14" i="23"/>
  <c r="J14" i="23"/>
  <c r="F10" i="23"/>
  <c r="H10" i="23"/>
  <c r="J10" i="23"/>
  <c r="G11" i="23"/>
  <c r="I11" i="23"/>
  <c r="F12" i="23"/>
  <c r="H12" i="23"/>
  <c r="J12" i="23"/>
  <c r="F13" i="23"/>
  <c r="H13" i="23"/>
  <c r="J13" i="23"/>
  <c r="G14" i="23"/>
  <c r="H10" i="22"/>
  <c r="G11" i="22"/>
  <c r="F12" i="22"/>
  <c r="J12" i="22"/>
  <c r="H13" i="22"/>
  <c r="Q17" i="22"/>
  <c r="Q18" i="22" s="1"/>
  <c r="G10" i="22"/>
  <c r="I10" i="22"/>
  <c r="F11" i="22"/>
  <c r="H11" i="22"/>
  <c r="J11" i="22"/>
  <c r="G12" i="22"/>
  <c r="I12" i="22"/>
  <c r="O12" i="22"/>
  <c r="G13" i="22"/>
  <c r="I13" i="22"/>
  <c r="F14" i="22"/>
  <c r="H14" i="22"/>
  <c r="J14" i="22"/>
  <c r="H10" i="21"/>
  <c r="G11" i="21"/>
  <c r="F12" i="21"/>
  <c r="J12" i="21"/>
  <c r="H13" i="21"/>
  <c r="Q17" i="21"/>
  <c r="Q18" i="21" s="1"/>
  <c r="G10" i="21"/>
  <c r="I10" i="21"/>
  <c r="F11" i="21"/>
  <c r="H11" i="21"/>
  <c r="J11" i="21"/>
  <c r="G12" i="21"/>
  <c r="I12" i="21"/>
  <c r="O12" i="21"/>
  <c r="G13" i="21"/>
  <c r="I13" i="21"/>
  <c r="F14" i="21"/>
  <c r="H14" i="21"/>
  <c r="J14" i="21"/>
  <c r="H10" i="20"/>
  <c r="G11" i="20"/>
  <c r="F12" i="20"/>
  <c r="J12" i="20"/>
  <c r="H13" i="20"/>
  <c r="Q17" i="20"/>
  <c r="Q18" i="20" s="1"/>
  <c r="G10" i="20"/>
  <c r="I10" i="20"/>
  <c r="F11" i="20"/>
  <c r="H11" i="20"/>
  <c r="J11" i="20"/>
  <c r="G12" i="20"/>
  <c r="I12" i="20"/>
  <c r="O12" i="20"/>
  <c r="G13" i="20"/>
  <c r="I13" i="20"/>
  <c r="F14" i="20"/>
  <c r="H14" i="20"/>
  <c r="J14" i="20"/>
  <c r="Q17" i="19"/>
  <c r="Q18" i="19" s="1"/>
  <c r="O18" i="19"/>
  <c r="O12" i="19"/>
  <c r="G10" i="19"/>
  <c r="I10" i="19"/>
  <c r="F11" i="19"/>
  <c r="H11" i="19"/>
  <c r="J11" i="19"/>
  <c r="G12" i="19"/>
  <c r="I12" i="19"/>
  <c r="G13" i="19"/>
  <c r="I13" i="19"/>
  <c r="F14" i="19"/>
  <c r="H14" i="19"/>
  <c r="J14" i="19"/>
  <c r="F10" i="19"/>
  <c r="H10" i="19"/>
  <c r="J10" i="19"/>
  <c r="G11" i="19"/>
  <c r="I11" i="19"/>
  <c r="F12" i="19"/>
  <c r="H12" i="19"/>
  <c r="J12" i="19"/>
  <c r="F13" i="19"/>
  <c r="H13" i="19"/>
  <c r="J13" i="19"/>
  <c r="G14" i="19"/>
  <c r="F10" i="18"/>
  <c r="J10" i="18"/>
  <c r="I11" i="18"/>
  <c r="H12" i="18"/>
  <c r="F13" i="18"/>
  <c r="J13" i="18"/>
  <c r="I14" i="18"/>
  <c r="H10" i="18"/>
  <c r="G11" i="18"/>
  <c r="F12" i="18"/>
  <c r="J12" i="18"/>
  <c r="H13" i="18"/>
  <c r="Q17" i="18"/>
  <c r="Q18" i="18" s="1"/>
  <c r="G10" i="18"/>
  <c r="I10" i="18"/>
  <c r="F11" i="18"/>
  <c r="H11" i="18"/>
  <c r="J11" i="18"/>
  <c r="G12" i="18"/>
  <c r="I12" i="18"/>
  <c r="O12" i="18"/>
  <c r="G13" i="18"/>
  <c r="I13" i="18"/>
  <c r="F14" i="18"/>
  <c r="H14" i="18"/>
  <c r="J14" i="18"/>
  <c r="Q17" i="17"/>
  <c r="Q18" i="17" s="1"/>
  <c r="O18" i="17"/>
  <c r="O12" i="17"/>
  <c r="G10" i="17"/>
  <c r="I10" i="17"/>
  <c r="F11" i="17"/>
  <c r="H11" i="17"/>
  <c r="J11" i="17"/>
  <c r="G12" i="17"/>
  <c r="I12" i="17"/>
  <c r="G13" i="17"/>
  <c r="I13" i="17"/>
  <c r="F14" i="17"/>
  <c r="H14" i="17"/>
  <c r="J14" i="17"/>
  <c r="F10" i="17"/>
  <c r="H10" i="17"/>
  <c r="J10" i="17"/>
  <c r="G11" i="17"/>
  <c r="I11" i="17"/>
  <c r="F12" i="17"/>
  <c r="H12" i="17"/>
  <c r="J12" i="17"/>
  <c r="F13" i="17"/>
  <c r="H13" i="17"/>
  <c r="J13" i="17"/>
  <c r="G14" i="17"/>
  <c r="H10" i="16"/>
  <c r="G11" i="16"/>
  <c r="F12" i="16"/>
  <c r="J12" i="16"/>
  <c r="H13" i="16"/>
  <c r="G14" i="16"/>
  <c r="F10" i="16"/>
  <c r="J10" i="16"/>
  <c r="I11" i="16"/>
  <c r="H12" i="16"/>
  <c r="F13" i="16"/>
  <c r="J13" i="16"/>
  <c r="Q17" i="16"/>
  <c r="Q18" i="16" s="1"/>
  <c r="G10" i="16"/>
  <c r="I10" i="16"/>
  <c r="F11" i="16"/>
  <c r="H11" i="16"/>
  <c r="J11" i="16"/>
  <c r="G12" i="16"/>
  <c r="I12" i="16"/>
  <c r="O12" i="16"/>
  <c r="G13" i="16"/>
  <c r="I13" i="16"/>
  <c r="F14" i="16"/>
  <c r="H14" i="16"/>
  <c r="J14" i="16"/>
  <c r="H10" i="15"/>
  <c r="G11" i="15"/>
  <c r="F12" i="15"/>
  <c r="J12" i="15"/>
  <c r="H13" i="15"/>
  <c r="Q17" i="15"/>
  <c r="Q18" i="15" s="1"/>
  <c r="G10" i="15"/>
  <c r="I10" i="15"/>
  <c r="F11" i="15"/>
  <c r="H11" i="15"/>
  <c r="J11" i="15"/>
  <c r="G12" i="15"/>
  <c r="I12" i="15"/>
  <c r="O12" i="15"/>
  <c r="G13" i="15"/>
  <c r="I13" i="15"/>
  <c r="F14" i="15"/>
  <c r="H14" i="15"/>
  <c r="J14" i="15"/>
  <c r="Q17" i="14"/>
  <c r="Q18" i="14" s="1"/>
  <c r="O18" i="14"/>
  <c r="O12" i="14"/>
  <c r="G10" i="14"/>
  <c r="I10" i="14"/>
  <c r="F11" i="14"/>
  <c r="H11" i="14"/>
  <c r="J11" i="14"/>
  <c r="G12" i="14"/>
  <c r="I12" i="14"/>
  <c r="G13" i="14"/>
  <c r="I13" i="14"/>
  <c r="F14" i="14"/>
  <c r="H14" i="14"/>
  <c r="J14" i="14"/>
  <c r="F10" i="14"/>
  <c r="H10" i="14"/>
  <c r="J10" i="14"/>
  <c r="G11" i="14"/>
  <c r="I11" i="14"/>
  <c r="F12" i="14"/>
  <c r="H12" i="14"/>
  <c r="J12" i="14"/>
  <c r="F13" i="14"/>
  <c r="H13" i="14"/>
  <c r="J13" i="14"/>
  <c r="G14" i="14"/>
  <c r="Q17" i="13"/>
  <c r="Q18" i="13" s="1"/>
  <c r="O18" i="13"/>
  <c r="O12" i="13"/>
  <c r="G10" i="13"/>
  <c r="I10" i="13"/>
  <c r="F11" i="13"/>
  <c r="H11" i="13"/>
  <c r="J11" i="13"/>
  <c r="G12" i="13"/>
  <c r="I12" i="13"/>
  <c r="G13" i="13"/>
  <c r="I13" i="13"/>
  <c r="F14" i="13"/>
  <c r="H14" i="13"/>
  <c r="J14" i="13"/>
  <c r="F10" i="13"/>
  <c r="H10" i="13"/>
  <c r="J10" i="13"/>
  <c r="G11" i="13"/>
  <c r="I11" i="13"/>
  <c r="F12" i="13"/>
  <c r="H12" i="13"/>
  <c r="J12" i="13"/>
  <c r="F13" i="13"/>
  <c r="H13" i="13"/>
  <c r="J13" i="13"/>
  <c r="G14" i="13"/>
  <c r="Q17" i="12"/>
  <c r="Q18" i="12" s="1"/>
  <c r="O18" i="12"/>
  <c r="O12" i="12"/>
  <c r="G10" i="12"/>
  <c r="I10" i="12"/>
  <c r="F11" i="12"/>
  <c r="H11" i="12"/>
  <c r="J11" i="12"/>
  <c r="G12" i="12"/>
  <c r="I12" i="12"/>
  <c r="G13" i="12"/>
  <c r="I13" i="12"/>
  <c r="F14" i="12"/>
  <c r="H14" i="12"/>
  <c r="J14" i="12"/>
  <c r="F10" i="12"/>
  <c r="H10" i="12"/>
  <c r="J10" i="12"/>
  <c r="G11" i="12"/>
  <c r="I11" i="12"/>
  <c r="F12" i="12"/>
  <c r="H12" i="12"/>
  <c r="J12" i="12"/>
  <c r="F13" i="12"/>
  <c r="H13" i="12"/>
  <c r="J13" i="12"/>
  <c r="G14" i="12"/>
  <c r="Q17" i="11"/>
  <c r="Q18" i="11" s="1"/>
  <c r="O18" i="11"/>
  <c r="O12" i="11"/>
  <c r="G10" i="11"/>
  <c r="I10" i="11"/>
  <c r="F11" i="11"/>
  <c r="H11" i="11"/>
  <c r="J11" i="11"/>
  <c r="G12" i="11"/>
  <c r="I12" i="11"/>
  <c r="G13" i="11"/>
  <c r="I13" i="11"/>
  <c r="F14" i="11"/>
  <c r="H14" i="11"/>
  <c r="J14" i="11"/>
  <c r="F10" i="11"/>
  <c r="H10" i="11"/>
  <c r="J10" i="11"/>
  <c r="G11" i="11"/>
  <c r="I11" i="11"/>
  <c r="F12" i="11"/>
  <c r="H12" i="11"/>
  <c r="J12" i="11"/>
  <c r="F13" i="11"/>
  <c r="H13" i="11"/>
  <c r="J13" i="11"/>
  <c r="G14" i="11"/>
  <c r="F10" i="10"/>
  <c r="J10" i="10"/>
  <c r="I11" i="10"/>
  <c r="H12" i="10"/>
  <c r="F13" i="10"/>
  <c r="J13" i="10"/>
  <c r="I14" i="10"/>
  <c r="H10" i="10"/>
  <c r="G11" i="10"/>
  <c r="F12" i="10"/>
  <c r="J12" i="10"/>
  <c r="H13" i="10"/>
  <c r="Q17" i="10"/>
  <c r="Q18" i="10" s="1"/>
  <c r="G10" i="10"/>
  <c r="I10" i="10"/>
  <c r="F11" i="10"/>
  <c r="H11" i="10"/>
  <c r="J11" i="10"/>
  <c r="G12" i="10"/>
  <c r="I12" i="10"/>
  <c r="O12" i="10"/>
  <c r="G13" i="10"/>
  <c r="I13" i="10"/>
  <c r="F14" i="10"/>
  <c r="H14" i="10"/>
  <c r="J14" i="10"/>
  <c r="O18" i="9"/>
  <c r="O12" i="9"/>
  <c r="Q17" i="9"/>
  <c r="Q18" i="9" s="1"/>
  <c r="F10" i="9"/>
  <c r="H10" i="9"/>
  <c r="J10" i="9"/>
  <c r="G11" i="9"/>
  <c r="I11" i="9"/>
  <c r="F12" i="9"/>
  <c r="H12" i="9"/>
  <c r="J12" i="9"/>
  <c r="F13" i="9"/>
  <c r="H13" i="9"/>
  <c r="J13" i="9"/>
  <c r="G14" i="9"/>
  <c r="I14" i="9"/>
  <c r="G10" i="9"/>
  <c r="I10" i="9"/>
  <c r="F11" i="9"/>
  <c r="H11" i="9"/>
  <c r="J11" i="9"/>
  <c r="G12" i="9"/>
  <c r="I12" i="9"/>
  <c r="G13" i="9"/>
  <c r="I13" i="9"/>
  <c r="F14" i="9"/>
  <c r="H14" i="9"/>
  <c r="J14" i="9"/>
  <c r="Q17" i="8"/>
  <c r="Q18" i="8" s="1"/>
  <c r="O18" i="8"/>
  <c r="O12" i="8"/>
  <c r="G10" i="8"/>
  <c r="I10" i="8"/>
  <c r="F11" i="8"/>
  <c r="H11" i="8"/>
  <c r="J11" i="8"/>
  <c r="G12" i="8"/>
  <c r="I12" i="8"/>
  <c r="G13" i="8"/>
  <c r="I13" i="8"/>
  <c r="F14" i="8"/>
  <c r="H14" i="8"/>
  <c r="J14" i="8"/>
  <c r="F10" i="8"/>
  <c r="H10" i="8"/>
  <c r="J10" i="8"/>
  <c r="G11" i="8"/>
  <c r="I11" i="8"/>
  <c r="F12" i="8"/>
  <c r="H12" i="8"/>
  <c r="J12" i="8"/>
  <c r="F13" i="8"/>
  <c r="H13" i="8"/>
  <c r="J13" i="8"/>
  <c r="G14" i="8"/>
  <c r="Q17" i="7"/>
  <c r="Q18" i="7" s="1"/>
  <c r="O18" i="7"/>
  <c r="O12" i="7"/>
  <c r="G10" i="7"/>
  <c r="I10" i="7"/>
  <c r="F11" i="7"/>
  <c r="H11" i="7"/>
  <c r="J11" i="7"/>
  <c r="G12" i="7"/>
  <c r="I12" i="7"/>
  <c r="G13" i="7"/>
  <c r="I13" i="7"/>
  <c r="F14" i="7"/>
  <c r="H14" i="7"/>
  <c r="J14" i="7"/>
  <c r="F10" i="7"/>
  <c r="H10" i="7"/>
  <c r="J10" i="7"/>
  <c r="G11" i="7"/>
  <c r="I11" i="7"/>
  <c r="F12" i="7"/>
  <c r="H12" i="7"/>
  <c r="J12" i="7"/>
  <c r="F13" i="7"/>
  <c r="H13" i="7"/>
  <c r="J13" i="7"/>
  <c r="G14" i="7"/>
  <c r="H10" i="6"/>
  <c r="G11" i="6"/>
  <c r="F12" i="6"/>
  <c r="J12" i="6"/>
  <c r="H13" i="6"/>
  <c r="G14" i="6"/>
  <c r="F10" i="6"/>
  <c r="J10" i="6"/>
  <c r="I11" i="6"/>
  <c r="H12" i="6"/>
  <c r="F13" i="6"/>
  <c r="J13" i="6"/>
  <c r="Q17" i="6"/>
  <c r="Q18" i="6" s="1"/>
  <c r="G10" i="6"/>
  <c r="I10" i="6"/>
  <c r="F11" i="6"/>
  <c r="H11" i="6"/>
  <c r="J11" i="6"/>
  <c r="G12" i="6"/>
  <c r="I12" i="6"/>
  <c r="O12" i="6"/>
  <c r="G13" i="6"/>
  <c r="I13" i="6"/>
  <c r="F14" i="6"/>
  <c r="H14" i="6"/>
  <c r="J14" i="6"/>
  <c r="O21" i="180" l="1"/>
  <c r="O22" i="180" s="1"/>
  <c r="O21" i="177"/>
  <c r="O22" i="177" s="1"/>
  <c r="O21" i="176"/>
  <c r="O22" i="176" s="1"/>
  <c r="O21" i="169"/>
  <c r="O22" i="169" s="1"/>
  <c r="O21" i="165"/>
  <c r="O22" i="165" s="1"/>
  <c r="O21" i="162"/>
  <c r="O22" i="162" s="1"/>
  <c r="O21" i="153"/>
  <c r="O22" i="153" s="1"/>
  <c r="O21" i="150"/>
  <c r="O22" i="150" s="1"/>
  <c r="O21" i="148"/>
  <c r="O22" i="148" s="1"/>
  <c r="O21" i="145"/>
  <c r="O22" i="145" s="1"/>
  <c r="O21" i="139"/>
  <c r="O22" i="139" s="1"/>
  <c r="O21" i="136"/>
  <c r="O22" i="136" s="1"/>
  <c r="O21" i="133"/>
  <c r="O22" i="133" s="1"/>
  <c r="O21" i="132"/>
  <c r="O22" i="132" s="1"/>
  <c r="O21" i="130"/>
  <c r="O22" i="130" s="1"/>
  <c r="O21" i="129"/>
  <c r="O22" i="129" s="1"/>
  <c r="O21" i="127"/>
  <c r="O22" i="127" s="1"/>
  <c r="O21" i="120"/>
  <c r="O22" i="120" s="1"/>
  <c r="O21" i="113"/>
  <c r="O22" i="113" s="1"/>
  <c r="O21" i="112"/>
  <c r="O22" i="112" s="1"/>
  <c r="O21" i="108"/>
  <c r="O22" i="108" s="1"/>
  <c r="O21" i="104"/>
  <c r="O22" i="104" s="1"/>
  <c r="O21" i="103"/>
  <c r="O22" i="103" s="1"/>
  <c r="O21" i="102"/>
  <c r="O22" i="102" s="1"/>
  <c r="O21" i="100"/>
  <c r="O22" i="100" s="1"/>
  <c r="O21" i="97"/>
  <c r="O22" i="97" s="1"/>
  <c r="O21" i="96"/>
  <c r="O22" i="96" s="1"/>
  <c r="O21" i="93"/>
  <c r="O22" i="93" s="1"/>
  <c r="O21" i="92"/>
  <c r="O22" i="92" s="1"/>
  <c r="O21" i="91"/>
  <c r="O22" i="91" s="1"/>
  <c r="O21" i="89"/>
  <c r="O22" i="89" s="1"/>
  <c r="O21" i="88"/>
  <c r="O22" i="88" s="1"/>
  <c r="O21" i="87"/>
  <c r="O22" i="87" s="1"/>
  <c r="O21" i="86"/>
  <c r="O22" i="86" s="1"/>
  <c r="O21" i="85"/>
  <c r="O22" i="85" s="1"/>
  <c r="O21" i="84"/>
  <c r="O22" i="84" s="1"/>
  <c r="O21" i="82"/>
  <c r="O22" i="82" s="1"/>
  <c r="O21" i="80"/>
  <c r="O22" i="80" s="1"/>
  <c r="O21" i="79"/>
  <c r="O22" i="79" s="1"/>
  <c r="O21" i="78"/>
  <c r="O22" i="78" s="1"/>
  <c r="O21" i="77"/>
  <c r="O22" i="77" s="1"/>
  <c r="O19" i="75"/>
  <c r="O20" i="75" s="1"/>
  <c r="O21" i="75" s="1"/>
  <c r="O22" i="75" s="1"/>
  <c r="O17" i="75"/>
  <c r="Q14" i="75"/>
  <c r="Q15" i="75" s="1"/>
  <c r="F21" i="75"/>
  <c r="G21" i="75" s="1"/>
  <c r="F20" i="75"/>
  <c r="O19" i="74"/>
  <c r="O20" i="74" s="1"/>
  <c r="O21" i="74" s="1"/>
  <c r="O22" i="74" s="1"/>
  <c r="O17" i="74"/>
  <c r="Q14" i="74"/>
  <c r="Q15" i="74" s="1"/>
  <c r="F21" i="74"/>
  <c r="G21" i="74" s="1"/>
  <c r="F20" i="74"/>
  <c r="F21" i="73"/>
  <c r="G21" i="73" s="1"/>
  <c r="F20" i="73"/>
  <c r="O19" i="73"/>
  <c r="O20" i="73" s="1"/>
  <c r="O21" i="73" s="1"/>
  <c r="O22" i="73" s="1"/>
  <c r="O17" i="73"/>
  <c r="Q14" i="73"/>
  <c r="Q15" i="73" s="1"/>
  <c r="O19" i="72"/>
  <c r="O20" i="72" s="1"/>
  <c r="O21" i="72" s="1"/>
  <c r="O22" i="72" s="1"/>
  <c r="O17" i="72"/>
  <c r="Q14" i="72"/>
  <c r="Q15" i="72" s="1"/>
  <c r="F21" i="72"/>
  <c r="G21" i="72" s="1"/>
  <c r="F20" i="72"/>
  <c r="O19" i="71"/>
  <c r="O20" i="71" s="1"/>
  <c r="O21" i="71" s="1"/>
  <c r="O22" i="71" s="1"/>
  <c r="O17" i="71"/>
  <c r="Q14" i="71"/>
  <c r="Q15" i="71" s="1"/>
  <c r="F21" i="71"/>
  <c r="G21" i="71" s="1"/>
  <c r="F20" i="71"/>
  <c r="F21" i="70"/>
  <c r="G21" i="70" s="1"/>
  <c r="F20" i="70"/>
  <c r="O19" i="70"/>
  <c r="O20" i="70" s="1"/>
  <c r="O21" i="70" s="1"/>
  <c r="O22" i="70" s="1"/>
  <c r="O17" i="70"/>
  <c r="Q14" i="70"/>
  <c r="Q15" i="70" s="1"/>
  <c r="O19" i="69"/>
  <c r="O20" i="69" s="1"/>
  <c r="O21" i="69" s="1"/>
  <c r="O22" i="69" s="1"/>
  <c r="O17" i="69"/>
  <c r="Q14" i="69"/>
  <c r="Q15" i="69" s="1"/>
  <c r="F21" i="69"/>
  <c r="G21" i="69" s="1"/>
  <c r="F20" i="69"/>
  <c r="O19" i="68"/>
  <c r="O20" i="68" s="1"/>
  <c r="O21" i="68" s="1"/>
  <c r="O22" i="68" s="1"/>
  <c r="O17" i="68"/>
  <c r="Q14" i="68"/>
  <c r="Q15" i="68" s="1"/>
  <c r="F21" i="68"/>
  <c r="G21" i="68" s="1"/>
  <c r="F20" i="68"/>
  <c r="O19" i="67"/>
  <c r="O20" i="67" s="1"/>
  <c r="O17" i="67"/>
  <c r="Q14" i="67"/>
  <c r="Q15" i="67" s="1"/>
  <c r="F21" i="67"/>
  <c r="G21" i="67" s="1"/>
  <c r="F20" i="67"/>
  <c r="O19" i="66"/>
  <c r="O20" i="66" s="1"/>
  <c r="O17" i="66"/>
  <c r="Q14" i="66"/>
  <c r="Q15" i="66" s="1"/>
  <c r="F21" i="66"/>
  <c r="G21" i="66" s="1"/>
  <c r="F20" i="66"/>
  <c r="F21" i="65"/>
  <c r="G21" i="65" s="1"/>
  <c r="F20" i="65"/>
  <c r="Q14" i="65"/>
  <c r="Q15" i="65" s="1"/>
  <c r="O19" i="65"/>
  <c r="O20" i="65" s="1"/>
  <c r="O17" i="65"/>
  <c r="O19" i="64"/>
  <c r="O20" i="64" s="1"/>
  <c r="O21" i="64" s="1"/>
  <c r="O22" i="64" s="1"/>
  <c r="O17" i="64"/>
  <c r="Q14" i="64"/>
  <c r="Q15" i="64" s="1"/>
  <c r="F21" i="64"/>
  <c r="G21" i="64" s="1"/>
  <c r="F20" i="64"/>
  <c r="O19" i="63"/>
  <c r="O20" i="63" s="1"/>
  <c r="O17" i="63"/>
  <c r="Q14" i="63"/>
  <c r="Q15" i="63" s="1"/>
  <c r="F21" i="63"/>
  <c r="G21" i="63" s="1"/>
  <c r="F20" i="63"/>
  <c r="O19" i="62"/>
  <c r="O20" i="62" s="1"/>
  <c r="O17" i="62"/>
  <c r="Q14" i="62"/>
  <c r="Q15" i="62" s="1"/>
  <c r="F21" i="62"/>
  <c r="G21" i="62" s="1"/>
  <c r="F20" i="62"/>
  <c r="O19" i="61"/>
  <c r="O20" i="61" s="1"/>
  <c r="O17" i="61"/>
  <c r="Q14" i="61"/>
  <c r="Q15" i="61" s="1"/>
  <c r="F21" i="61"/>
  <c r="G21" i="61" s="1"/>
  <c r="F20" i="61"/>
  <c r="O19" i="60"/>
  <c r="O20" i="60" s="1"/>
  <c r="O21" i="60" s="1"/>
  <c r="O22" i="60" s="1"/>
  <c r="O17" i="60"/>
  <c r="Q14" i="60"/>
  <c r="Q15" i="60" s="1"/>
  <c r="F21" i="60"/>
  <c r="G21" i="60" s="1"/>
  <c r="F20" i="60"/>
  <c r="O19" i="59"/>
  <c r="O20" i="59" s="1"/>
  <c r="O17" i="59"/>
  <c r="Q14" i="59"/>
  <c r="Q15" i="59" s="1"/>
  <c r="F21" i="59"/>
  <c r="G21" i="59" s="1"/>
  <c r="F20" i="59"/>
  <c r="O19" i="58"/>
  <c r="O20" i="58" s="1"/>
  <c r="O21" i="58" s="1"/>
  <c r="O22" i="58" s="1"/>
  <c r="O17" i="58"/>
  <c r="Q14" i="58"/>
  <c r="Q15" i="58" s="1"/>
  <c r="F21" i="58"/>
  <c r="G21" i="58" s="1"/>
  <c r="F20" i="58"/>
  <c r="O19" i="57"/>
  <c r="O20" i="57" s="1"/>
  <c r="O17" i="57"/>
  <c r="Q14" i="57"/>
  <c r="Q15" i="57" s="1"/>
  <c r="F21" i="57"/>
  <c r="G21" i="57" s="1"/>
  <c r="F20" i="57"/>
  <c r="O19" i="56"/>
  <c r="O20" i="56" s="1"/>
  <c r="O21" i="56" s="1"/>
  <c r="O22" i="56" s="1"/>
  <c r="O17" i="56"/>
  <c r="Q14" i="56"/>
  <c r="Q15" i="56" s="1"/>
  <c r="F21" i="56"/>
  <c r="G21" i="56" s="1"/>
  <c r="F20" i="56"/>
  <c r="O19" i="55"/>
  <c r="O20" i="55" s="1"/>
  <c r="O17" i="55"/>
  <c r="Q14" i="55"/>
  <c r="Q15" i="55" s="1"/>
  <c r="F21" i="55"/>
  <c r="G21" i="55" s="1"/>
  <c r="F20" i="55"/>
  <c r="O19" i="54"/>
  <c r="O20" i="54" s="1"/>
  <c r="O17" i="54"/>
  <c r="Q14" i="54"/>
  <c r="Q15" i="54" s="1"/>
  <c r="F21" i="54"/>
  <c r="G21" i="54" s="1"/>
  <c r="F20" i="54"/>
  <c r="F21" i="53"/>
  <c r="G21" i="53" s="1"/>
  <c r="F20" i="53"/>
  <c r="Q14" i="53"/>
  <c r="Q15" i="53" s="1"/>
  <c r="O19" i="53"/>
  <c r="O20" i="53" s="1"/>
  <c r="O17" i="53"/>
  <c r="O19" i="52"/>
  <c r="O20" i="52" s="1"/>
  <c r="O21" i="52" s="1"/>
  <c r="O22" i="52" s="1"/>
  <c r="O17" i="52"/>
  <c r="Q14" i="52"/>
  <c r="Q15" i="52" s="1"/>
  <c r="F21" i="52"/>
  <c r="G21" i="52" s="1"/>
  <c r="F20" i="52"/>
  <c r="O19" i="51"/>
  <c r="O20" i="51" s="1"/>
  <c r="O21" i="51" s="1"/>
  <c r="O22" i="51" s="1"/>
  <c r="O17" i="51"/>
  <c r="Q14" i="51"/>
  <c r="Q15" i="51" s="1"/>
  <c r="F21" i="51"/>
  <c r="G21" i="51" s="1"/>
  <c r="F20" i="51"/>
  <c r="O19" i="50"/>
  <c r="O20" i="50" s="1"/>
  <c r="O21" i="50" s="1"/>
  <c r="O22" i="50" s="1"/>
  <c r="O17" i="50"/>
  <c r="Q14" i="50"/>
  <c r="Q15" i="50" s="1"/>
  <c r="F21" i="50"/>
  <c r="G21" i="50" s="1"/>
  <c r="F20" i="50"/>
  <c r="F21" i="49"/>
  <c r="G21" i="49" s="1"/>
  <c r="F20" i="49"/>
  <c r="Q14" i="49"/>
  <c r="Q15" i="49" s="1"/>
  <c r="O19" i="49"/>
  <c r="O20" i="49" s="1"/>
  <c r="O17" i="49"/>
  <c r="F21" i="48"/>
  <c r="G21" i="48" s="1"/>
  <c r="F20" i="48"/>
  <c r="Q14" i="48"/>
  <c r="Q15" i="48" s="1"/>
  <c r="O19" i="48"/>
  <c r="O20" i="48" s="1"/>
  <c r="O17" i="48"/>
  <c r="O19" i="47"/>
  <c r="O20" i="47" s="1"/>
  <c r="O17" i="47"/>
  <c r="Q14" i="47"/>
  <c r="Q15" i="47" s="1"/>
  <c r="F21" i="47"/>
  <c r="G21" i="47" s="1"/>
  <c r="F20" i="47"/>
  <c r="F21" i="46"/>
  <c r="G21" i="46" s="1"/>
  <c r="F20" i="46"/>
  <c r="Q14" i="46"/>
  <c r="Q15" i="46" s="1"/>
  <c r="O19" i="46"/>
  <c r="O20" i="46" s="1"/>
  <c r="O21" i="46" s="1"/>
  <c r="O22" i="46" s="1"/>
  <c r="O17" i="46"/>
  <c r="O19" i="45"/>
  <c r="O20" i="45" s="1"/>
  <c r="O17" i="45"/>
  <c r="Q14" i="45"/>
  <c r="Q15" i="45" s="1"/>
  <c r="F21" i="45"/>
  <c r="G21" i="45" s="1"/>
  <c r="F20" i="45"/>
  <c r="O19" i="44"/>
  <c r="O20" i="44" s="1"/>
  <c r="O21" i="44" s="1"/>
  <c r="O22" i="44" s="1"/>
  <c r="O17" i="44"/>
  <c r="Q14" i="44"/>
  <c r="Q15" i="44" s="1"/>
  <c r="F21" i="44"/>
  <c r="G21" i="44" s="1"/>
  <c r="F20" i="44"/>
  <c r="F21" i="43"/>
  <c r="G21" i="43" s="1"/>
  <c r="F20" i="43"/>
  <c r="Q14" i="43"/>
  <c r="Q15" i="43" s="1"/>
  <c r="O19" i="43"/>
  <c r="O20" i="43" s="1"/>
  <c r="O17" i="43"/>
  <c r="O19" i="42"/>
  <c r="O20" i="42" s="1"/>
  <c r="O17" i="42"/>
  <c r="Q14" i="42"/>
  <c r="Q15" i="42" s="1"/>
  <c r="F21" i="42"/>
  <c r="G21" i="42" s="1"/>
  <c r="F20" i="42"/>
  <c r="O19" i="41"/>
  <c r="O20" i="41" s="1"/>
  <c r="O17" i="41"/>
  <c r="Q14" i="41"/>
  <c r="Q15" i="41" s="1"/>
  <c r="F21" i="41"/>
  <c r="G21" i="41" s="1"/>
  <c r="F20" i="41"/>
  <c r="O19" i="40"/>
  <c r="O20" i="40" s="1"/>
  <c r="O21" i="40" s="1"/>
  <c r="O22" i="40" s="1"/>
  <c r="O17" i="40"/>
  <c r="Q14" i="40"/>
  <c r="Q15" i="40" s="1"/>
  <c r="F21" i="40"/>
  <c r="G21" i="40" s="1"/>
  <c r="F20" i="40"/>
  <c r="O19" i="39"/>
  <c r="O20" i="39" s="1"/>
  <c r="O21" i="39" s="1"/>
  <c r="O22" i="39" s="1"/>
  <c r="O17" i="39"/>
  <c r="Q14" i="39"/>
  <c r="Q15" i="39" s="1"/>
  <c r="F21" i="39"/>
  <c r="G21" i="39" s="1"/>
  <c r="F20" i="39"/>
  <c r="F21" i="38"/>
  <c r="G21" i="38" s="1"/>
  <c r="F20" i="38"/>
  <c r="Q14" i="38"/>
  <c r="Q15" i="38" s="1"/>
  <c r="O19" i="38"/>
  <c r="O20" i="38" s="1"/>
  <c r="O17" i="38"/>
  <c r="O19" i="37"/>
  <c r="O20" i="37" s="1"/>
  <c r="O21" i="37" s="1"/>
  <c r="O22" i="37" s="1"/>
  <c r="O17" i="37"/>
  <c r="Q14" i="37"/>
  <c r="Q15" i="37" s="1"/>
  <c r="F21" i="37"/>
  <c r="G21" i="37" s="1"/>
  <c r="F20" i="37"/>
  <c r="O19" i="36"/>
  <c r="O20" i="36" s="1"/>
  <c r="O17" i="36"/>
  <c r="Q14" i="36"/>
  <c r="Q15" i="36" s="1"/>
  <c r="F21" i="36"/>
  <c r="G21" i="36" s="1"/>
  <c r="F20" i="36"/>
  <c r="F21" i="35"/>
  <c r="G21" i="35" s="1"/>
  <c r="F20" i="35"/>
  <c r="Q14" i="35"/>
  <c r="Q15" i="35" s="1"/>
  <c r="O19" i="35"/>
  <c r="O20" i="35" s="1"/>
  <c r="O17" i="35"/>
  <c r="O19" i="34"/>
  <c r="O20" i="34" s="1"/>
  <c r="O17" i="34"/>
  <c r="Q14" i="34"/>
  <c r="Q15" i="34" s="1"/>
  <c r="F21" i="34"/>
  <c r="G21" i="34" s="1"/>
  <c r="F20" i="34"/>
  <c r="O19" i="33"/>
  <c r="O20" i="33" s="1"/>
  <c r="O21" i="33" s="1"/>
  <c r="O22" i="33" s="1"/>
  <c r="O17" i="33"/>
  <c r="Q14" i="33"/>
  <c r="Q15" i="33" s="1"/>
  <c r="F21" i="33"/>
  <c r="G21" i="33" s="1"/>
  <c r="F20" i="33"/>
  <c r="O19" i="32"/>
  <c r="O20" i="32" s="1"/>
  <c r="O21" i="32" s="1"/>
  <c r="O22" i="32" s="1"/>
  <c r="O17" i="32"/>
  <c r="Q14" i="32"/>
  <c r="Q15" i="32" s="1"/>
  <c r="F21" i="32"/>
  <c r="G21" i="32" s="1"/>
  <c r="F20" i="32"/>
  <c r="O19" i="31"/>
  <c r="O20" i="31" s="1"/>
  <c r="O21" i="31" s="1"/>
  <c r="O22" i="31" s="1"/>
  <c r="O17" i="31"/>
  <c r="Q14" i="31"/>
  <c r="Q15" i="31" s="1"/>
  <c r="F21" i="31"/>
  <c r="G21" i="31" s="1"/>
  <c r="F20" i="31"/>
  <c r="O19" i="30"/>
  <c r="O20" i="30" s="1"/>
  <c r="O21" i="30" s="1"/>
  <c r="O22" i="30" s="1"/>
  <c r="O17" i="30"/>
  <c r="Q14" i="30"/>
  <c r="Q15" i="30" s="1"/>
  <c r="F21" i="30"/>
  <c r="G21" i="30" s="1"/>
  <c r="F20" i="30"/>
  <c r="F21" i="29"/>
  <c r="G21" i="29" s="1"/>
  <c r="F20" i="29"/>
  <c r="Q14" i="29"/>
  <c r="Q15" i="29" s="1"/>
  <c r="O19" i="29"/>
  <c r="O20" i="29" s="1"/>
  <c r="O17" i="29"/>
  <c r="O19" i="28"/>
  <c r="O20" i="28" s="1"/>
  <c r="O21" i="28" s="1"/>
  <c r="O22" i="28" s="1"/>
  <c r="O17" i="28"/>
  <c r="Q14" i="28"/>
  <c r="Q15" i="28" s="1"/>
  <c r="F21" i="28"/>
  <c r="G21" i="28" s="1"/>
  <c r="F20" i="28"/>
  <c r="O19" i="27"/>
  <c r="O20" i="27" s="1"/>
  <c r="O21" i="27" s="1"/>
  <c r="O22" i="27" s="1"/>
  <c r="O17" i="27"/>
  <c r="Q14" i="27"/>
  <c r="Q15" i="27" s="1"/>
  <c r="F21" i="27"/>
  <c r="G21" i="27" s="1"/>
  <c r="F20" i="27"/>
  <c r="O19" i="26"/>
  <c r="O20" i="26" s="1"/>
  <c r="O21" i="26" s="1"/>
  <c r="O22" i="26" s="1"/>
  <c r="O17" i="26"/>
  <c r="Q14" i="26"/>
  <c r="Q15" i="26" s="1"/>
  <c r="F21" i="26"/>
  <c r="G21" i="26" s="1"/>
  <c r="F20" i="26"/>
  <c r="O19" i="25"/>
  <c r="O20" i="25" s="1"/>
  <c r="O17" i="25"/>
  <c r="Q14" i="25"/>
  <c r="Q15" i="25" s="1"/>
  <c r="F21" i="25"/>
  <c r="G21" i="25" s="1"/>
  <c r="F20" i="25"/>
  <c r="O19" i="24"/>
  <c r="O20" i="24" s="1"/>
  <c r="O21" i="24" s="1"/>
  <c r="O22" i="24" s="1"/>
  <c r="O17" i="24"/>
  <c r="Q14" i="24"/>
  <c r="Q15" i="24" s="1"/>
  <c r="F21" i="24"/>
  <c r="G21" i="24" s="1"/>
  <c r="F20" i="24"/>
  <c r="F21" i="23"/>
  <c r="G21" i="23" s="1"/>
  <c r="F20" i="23"/>
  <c r="Q14" i="23"/>
  <c r="Q15" i="23" s="1"/>
  <c r="O19" i="23"/>
  <c r="O20" i="23" s="1"/>
  <c r="O17" i="23"/>
  <c r="O19" i="22"/>
  <c r="O20" i="22" s="1"/>
  <c r="O21" i="22" s="1"/>
  <c r="O22" i="22" s="1"/>
  <c r="O17" i="22"/>
  <c r="Q14" i="22"/>
  <c r="Q15" i="22" s="1"/>
  <c r="F21" i="22"/>
  <c r="G21" i="22" s="1"/>
  <c r="F20" i="22"/>
  <c r="O19" i="21"/>
  <c r="O20" i="21" s="1"/>
  <c r="O21" i="21" s="1"/>
  <c r="O22" i="21" s="1"/>
  <c r="O17" i="21"/>
  <c r="Q14" i="21"/>
  <c r="Q15" i="21" s="1"/>
  <c r="F21" i="21"/>
  <c r="G21" i="21" s="1"/>
  <c r="F20" i="21"/>
  <c r="O19" i="20"/>
  <c r="O20" i="20" s="1"/>
  <c r="O21" i="20" s="1"/>
  <c r="O22" i="20" s="1"/>
  <c r="O17" i="20"/>
  <c r="Q14" i="20"/>
  <c r="Q15" i="20" s="1"/>
  <c r="F21" i="20"/>
  <c r="G21" i="20" s="1"/>
  <c r="F20" i="20"/>
  <c r="F21" i="19"/>
  <c r="G21" i="19" s="1"/>
  <c r="F20" i="19"/>
  <c r="Q14" i="19"/>
  <c r="Q15" i="19" s="1"/>
  <c r="O19" i="19"/>
  <c r="O20" i="19" s="1"/>
  <c r="O17" i="19"/>
  <c r="O19" i="18"/>
  <c r="O20" i="18" s="1"/>
  <c r="O17" i="18"/>
  <c r="Q14" i="18"/>
  <c r="Q15" i="18" s="1"/>
  <c r="F21" i="18"/>
  <c r="G21" i="18" s="1"/>
  <c r="F20" i="18"/>
  <c r="F21" i="17"/>
  <c r="G21" i="17" s="1"/>
  <c r="F20" i="17"/>
  <c r="Q14" i="17"/>
  <c r="Q15" i="17" s="1"/>
  <c r="O19" i="17"/>
  <c r="O20" i="17" s="1"/>
  <c r="O17" i="17"/>
  <c r="O19" i="16"/>
  <c r="O20" i="16" s="1"/>
  <c r="O17" i="16"/>
  <c r="Q14" i="16"/>
  <c r="Q15" i="16" s="1"/>
  <c r="F21" i="16"/>
  <c r="G21" i="16" s="1"/>
  <c r="F20" i="16"/>
  <c r="O19" i="15"/>
  <c r="O20" i="15" s="1"/>
  <c r="O17" i="15"/>
  <c r="Q14" i="15"/>
  <c r="Q15" i="15" s="1"/>
  <c r="F21" i="15"/>
  <c r="G21" i="15" s="1"/>
  <c r="F20" i="15"/>
  <c r="F21" i="14"/>
  <c r="G21" i="14" s="1"/>
  <c r="F20" i="14"/>
  <c r="Q14" i="14"/>
  <c r="Q15" i="14" s="1"/>
  <c r="O19" i="14"/>
  <c r="O20" i="14" s="1"/>
  <c r="O17" i="14"/>
  <c r="F21" i="13"/>
  <c r="G21" i="13" s="1"/>
  <c r="F20" i="13"/>
  <c r="Q14" i="13"/>
  <c r="Q15" i="13" s="1"/>
  <c r="O19" i="13"/>
  <c r="O20" i="13" s="1"/>
  <c r="O17" i="13"/>
  <c r="F21" i="12"/>
  <c r="G21" i="12" s="1"/>
  <c r="F20" i="12"/>
  <c r="Q14" i="12"/>
  <c r="Q15" i="12" s="1"/>
  <c r="O19" i="12"/>
  <c r="O20" i="12" s="1"/>
  <c r="O17" i="12"/>
  <c r="F21" i="11"/>
  <c r="G21" i="11" s="1"/>
  <c r="F20" i="11"/>
  <c r="Q14" i="11"/>
  <c r="Q15" i="11" s="1"/>
  <c r="O19" i="11"/>
  <c r="O20" i="11" s="1"/>
  <c r="O21" i="11" s="1"/>
  <c r="O22" i="11" s="1"/>
  <c r="O17" i="11"/>
  <c r="O19" i="10"/>
  <c r="O20" i="10" s="1"/>
  <c r="O21" i="10" s="1"/>
  <c r="O22" i="10" s="1"/>
  <c r="O17" i="10"/>
  <c r="Q14" i="10"/>
  <c r="Q15" i="10" s="1"/>
  <c r="F21" i="10"/>
  <c r="G21" i="10" s="1"/>
  <c r="F20" i="10"/>
  <c r="O19" i="9"/>
  <c r="O20" i="9" s="1"/>
  <c r="O21" i="9" s="1"/>
  <c r="O22" i="9" s="1"/>
  <c r="O17" i="9"/>
  <c r="Q14" i="9"/>
  <c r="Q15" i="9" s="1"/>
  <c r="F21" i="9"/>
  <c r="G21" i="9" s="1"/>
  <c r="F20" i="9"/>
  <c r="F21" i="8"/>
  <c r="G21" i="8" s="1"/>
  <c r="F20" i="8"/>
  <c r="Q14" i="8"/>
  <c r="Q15" i="8" s="1"/>
  <c r="O19" i="8"/>
  <c r="O20" i="8" s="1"/>
  <c r="O17" i="8"/>
  <c r="F21" i="7"/>
  <c r="G21" i="7" s="1"/>
  <c r="F20" i="7"/>
  <c r="Q14" i="7"/>
  <c r="Q15" i="7" s="1"/>
  <c r="O19" i="7"/>
  <c r="O20" i="7" s="1"/>
  <c r="O17" i="7"/>
  <c r="O19" i="6"/>
  <c r="O20" i="6" s="1"/>
  <c r="O17" i="6"/>
  <c r="Q14" i="6"/>
  <c r="Q15" i="6" s="1"/>
  <c r="F21" i="6"/>
  <c r="G21" i="6" s="1"/>
  <c r="F20" i="6"/>
  <c r="H4" i="5"/>
  <c r="H5" i="5"/>
  <c r="H6" i="5"/>
  <c r="H7" i="5"/>
  <c r="H8" i="5"/>
  <c r="H9" i="5"/>
  <c r="H10"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H131" i="5"/>
  <c r="H132" i="5"/>
  <c r="H133" i="5"/>
  <c r="H134" i="5"/>
  <c r="H135" i="5"/>
  <c r="H136" i="5"/>
  <c r="H137" i="5"/>
  <c r="H138" i="5"/>
  <c r="H139" i="5"/>
  <c r="H140" i="5"/>
  <c r="H141" i="5"/>
  <c r="H142" i="5"/>
  <c r="H143" i="5"/>
  <c r="H144" i="5"/>
  <c r="H145" i="5"/>
  <c r="H146" i="5"/>
  <c r="H147" i="5"/>
  <c r="H148" i="5"/>
  <c r="H149" i="5"/>
  <c r="H150" i="5"/>
  <c r="H151" i="5"/>
  <c r="H152" i="5"/>
  <c r="H153" i="5"/>
  <c r="H154" i="5"/>
  <c r="H155" i="5"/>
  <c r="H156" i="5"/>
  <c r="H157" i="5"/>
  <c r="H158" i="5"/>
  <c r="H159" i="5"/>
  <c r="H160" i="5"/>
  <c r="H161" i="5"/>
  <c r="H162" i="5"/>
  <c r="H163" i="5"/>
  <c r="H164" i="5"/>
  <c r="H165" i="5"/>
  <c r="H166" i="5"/>
  <c r="H167" i="5"/>
  <c r="H168" i="5"/>
  <c r="H169" i="5"/>
  <c r="H170" i="5"/>
  <c r="H171" i="5"/>
  <c r="H172" i="5"/>
  <c r="H173" i="5"/>
  <c r="H174" i="5"/>
  <c r="H175" i="5"/>
  <c r="H176" i="5"/>
  <c r="H177" i="5"/>
  <c r="H178" i="5"/>
  <c r="H179" i="5"/>
  <c r="H180" i="5"/>
  <c r="H181" i="5"/>
  <c r="H182" i="5"/>
  <c r="H183" i="5"/>
  <c r="H184" i="5"/>
  <c r="H185" i="5"/>
  <c r="H186" i="5"/>
  <c r="H187" i="5"/>
  <c r="H188" i="5"/>
  <c r="H189" i="5"/>
  <c r="H190" i="5"/>
  <c r="H191" i="5"/>
  <c r="H192" i="5"/>
  <c r="H193" i="5"/>
  <c r="H194" i="5"/>
  <c r="H195" i="5"/>
  <c r="H196" i="5"/>
  <c r="H197" i="5"/>
  <c r="H198" i="5"/>
  <c r="H199" i="5"/>
  <c r="H200" i="5"/>
  <c r="H201" i="5"/>
  <c r="H202" i="5"/>
  <c r="H203" i="5"/>
  <c r="H204" i="5"/>
  <c r="H205" i="5"/>
  <c r="H206" i="5"/>
  <c r="H207" i="5"/>
  <c r="H208" i="5"/>
  <c r="H209" i="5"/>
  <c r="H210" i="5"/>
  <c r="H211" i="5"/>
  <c r="H212" i="5"/>
  <c r="H213" i="5"/>
  <c r="H214" i="5"/>
  <c r="H215" i="5"/>
  <c r="H216" i="5"/>
  <c r="H217" i="5"/>
  <c r="H218" i="5"/>
  <c r="H219" i="5"/>
  <c r="H220" i="5"/>
  <c r="H221" i="5"/>
  <c r="H222" i="5"/>
  <c r="H223" i="5"/>
  <c r="H224" i="5"/>
  <c r="H225" i="5"/>
  <c r="H226" i="5"/>
  <c r="H227" i="5"/>
  <c r="H228" i="5"/>
  <c r="H229" i="5"/>
  <c r="H230" i="5"/>
  <c r="H231" i="5"/>
  <c r="H232" i="5"/>
  <c r="H233" i="5"/>
  <c r="H234" i="5"/>
  <c r="H235" i="5"/>
  <c r="H236" i="5"/>
  <c r="H237" i="5"/>
  <c r="H238" i="5"/>
  <c r="H239" i="5"/>
  <c r="H240" i="5"/>
  <c r="H241" i="5"/>
  <c r="H242" i="5"/>
  <c r="H243" i="5"/>
  <c r="H244" i="5"/>
  <c r="H245" i="5"/>
  <c r="H246" i="5"/>
  <c r="H247" i="5"/>
  <c r="H248" i="5"/>
  <c r="H249" i="5"/>
  <c r="H250" i="5"/>
  <c r="H251" i="5"/>
  <c r="H252" i="5"/>
  <c r="H253" i="5"/>
  <c r="H254" i="5"/>
  <c r="H255" i="5"/>
  <c r="H256" i="5"/>
  <c r="H257" i="5"/>
  <c r="H258" i="5"/>
  <c r="H259" i="5"/>
  <c r="H260" i="5"/>
  <c r="H261" i="5"/>
  <c r="H262" i="5"/>
  <c r="H263" i="5"/>
  <c r="H264" i="5"/>
  <c r="H265" i="5"/>
  <c r="H266" i="5"/>
  <c r="H267" i="5"/>
  <c r="H268" i="5"/>
  <c r="H269" i="5"/>
  <c r="H270" i="5"/>
  <c r="H271" i="5"/>
  <c r="H272" i="5"/>
  <c r="H273" i="5"/>
  <c r="H274" i="5"/>
  <c r="H275" i="5"/>
  <c r="H276" i="5"/>
  <c r="H277" i="5"/>
  <c r="H278" i="5"/>
  <c r="H279" i="5"/>
  <c r="H280" i="5"/>
  <c r="H281" i="5"/>
  <c r="H282" i="5"/>
  <c r="H283" i="5"/>
  <c r="H284" i="5"/>
  <c r="H285" i="5"/>
  <c r="H286" i="5"/>
  <c r="H287" i="5"/>
  <c r="H288" i="5"/>
  <c r="H289" i="5"/>
  <c r="H290" i="5"/>
  <c r="H291" i="5"/>
  <c r="H292" i="5"/>
  <c r="H293" i="5"/>
  <c r="H294" i="5"/>
  <c r="H295" i="5"/>
  <c r="H296" i="5"/>
  <c r="H297" i="5"/>
  <c r="H298" i="5"/>
  <c r="H299" i="5"/>
  <c r="H300" i="5"/>
  <c r="H301" i="5"/>
  <c r="H302" i="5"/>
  <c r="H303" i="5"/>
  <c r="H304" i="5"/>
  <c r="H305" i="5"/>
  <c r="H306" i="5"/>
  <c r="H307" i="5"/>
  <c r="H308" i="5"/>
  <c r="H309" i="5"/>
  <c r="H310" i="5"/>
  <c r="H311" i="5"/>
  <c r="H312" i="5"/>
  <c r="H313" i="5"/>
  <c r="H314" i="5"/>
  <c r="H315" i="5"/>
  <c r="H316" i="5"/>
  <c r="H317" i="5"/>
  <c r="H318" i="5"/>
  <c r="H319" i="5"/>
  <c r="H320" i="5"/>
  <c r="H321" i="5"/>
  <c r="H322" i="5"/>
  <c r="H323" i="5"/>
  <c r="H324" i="5"/>
  <c r="H325" i="5"/>
  <c r="H326" i="5"/>
  <c r="H327" i="5"/>
  <c r="H328" i="5"/>
  <c r="H329" i="5"/>
  <c r="H330" i="5"/>
  <c r="H331" i="5"/>
  <c r="H332" i="5"/>
  <c r="H333" i="5"/>
  <c r="H334" i="5"/>
  <c r="H335" i="5"/>
  <c r="H336" i="5"/>
  <c r="H337" i="5"/>
  <c r="H338" i="5"/>
  <c r="H339" i="5"/>
  <c r="H340" i="5"/>
  <c r="H341" i="5"/>
  <c r="H342" i="5"/>
  <c r="H343" i="5"/>
  <c r="H344" i="5"/>
  <c r="H345" i="5"/>
  <c r="H346" i="5"/>
  <c r="H347" i="5"/>
  <c r="H348" i="5"/>
  <c r="H349" i="5"/>
  <c r="H350" i="5"/>
  <c r="H351" i="5"/>
  <c r="H352" i="5"/>
  <c r="H353" i="5"/>
  <c r="H354" i="5"/>
  <c r="H355" i="5"/>
  <c r="H356" i="5"/>
  <c r="H357" i="5"/>
  <c r="H358" i="5"/>
  <c r="H359" i="5"/>
  <c r="H360" i="5"/>
  <c r="H361" i="5"/>
  <c r="H362" i="5"/>
  <c r="H363" i="5"/>
  <c r="H364" i="5"/>
  <c r="H365" i="5"/>
  <c r="H366" i="5"/>
  <c r="H367" i="5"/>
  <c r="H368" i="5"/>
  <c r="H369" i="5"/>
  <c r="H370" i="5"/>
  <c r="H371" i="5"/>
  <c r="H372" i="5"/>
  <c r="H373" i="5"/>
  <c r="H374" i="5"/>
  <c r="H375" i="5"/>
  <c r="H376" i="5"/>
  <c r="H377" i="5"/>
  <c r="H378" i="5"/>
  <c r="H379" i="5"/>
  <c r="H380" i="5"/>
  <c r="H381" i="5"/>
  <c r="H382" i="5"/>
  <c r="H383" i="5"/>
  <c r="H384" i="5"/>
  <c r="H385" i="5"/>
  <c r="H386" i="5"/>
  <c r="H387" i="5"/>
  <c r="H388" i="5"/>
  <c r="H389" i="5"/>
  <c r="H390" i="5"/>
  <c r="H391" i="5"/>
  <c r="H392" i="5"/>
  <c r="H393" i="5"/>
  <c r="H394" i="5"/>
  <c r="H395" i="5"/>
  <c r="H396" i="5"/>
  <c r="H397" i="5"/>
  <c r="H398" i="5"/>
  <c r="H399" i="5"/>
  <c r="H400" i="5"/>
  <c r="H401" i="5"/>
  <c r="H402" i="5"/>
  <c r="H403" i="5"/>
  <c r="H404" i="5"/>
  <c r="H405" i="5"/>
  <c r="H406" i="5"/>
  <c r="H407" i="5"/>
  <c r="H408" i="5"/>
  <c r="H409" i="5"/>
  <c r="H410" i="5"/>
  <c r="H411" i="5"/>
  <c r="H412" i="5"/>
  <c r="H413" i="5"/>
  <c r="H414" i="5"/>
  <c r="H415" i="5"/>
  <c r="H416" i="5"/>
  <c r="H417" i="5"/>
  <c r="H418" i="5"/>
  <c r="H419" i="5"/>
  <c r="H420" i="5"/>
  <c r="H421" i="5"/>
  <c r="H422" i="5"/>
  <c r="H423" i="5"/>
  <c r="H424" i="5"/>
  <c r="H425" i="5"/>
  <c r="H426" i="5"/>
  <c r="H427" i="5"/>
  <c r="H428" i="5"/>
  <c r="H429" i="5"/>
  <c r="H430" i="5"/>
  <c r="H431" i="5"/>
  <c r="H432" i="5"/>
  <c r="H433" i="5"/>
  <c r="H434" i="5"/>
  <c r="H435" i="5"/>
  <c r="H436" i="5"/>
  <c r="H437" i="5"/>
  <c r="H438" i="5"/>
  <c r="H439" i="5"/>
  <c r="H440" i="5"/>
  <c r="H441" i="5"/>
  <c r="H442" i="5"/>
  <c r="H443" i="5"/>
  <c r="H444" i="5"/>
  <c r="H445" i="5"/>
  <c r="H446" i="5"/>
  <c r="H447" i="5"/>
  <c r="H448" i="5"/>
  <c r="H449" i="5"/>
  <c r="H450" i="5"/>
  <c r="H451" i="5"/>
  <c r="H452" i="5"/>
  <c r="H453" i="5"/>
  <c r="H454" i="5"/>
  <c r="H455" i="5"/>
  <c r="H456" i="5"/>
  <c r="H457" i="5"/>
  <c r="H458" i="5"/>
  <c r="H459" i="5"/>
  <c r="H460" i="5"/>
  <c r="H461" i="5"/>
  <c r="H462" i="5"/>
  <c r="H463" i="5"/>
  <c r="H464" i="5"/>
  <c r="H465" i="5"/>
  <c r="H466" i="5"/>
  <c r="H467" i="5"/>
  <c r="H468" i="5"/>
  <c r="H469" i="5"/>
  <c r="H470" i="5"/>
  <c r="H471" i="5"/>
  <c r="H472" i="5"/>
  <c r="H473" i="5"/>
  <c r="H474" i="5"/>
  <c r="H475" i="5"/>
  <c r="H476" i="5"/>
  <c r="H477" i="5"/>
  <c r="H478" i="5"/>
  <c r="H479" i="5"/>
  <c r="H480" i="5"/>
  <c r="H481" i="5"/>
  <c r="H482" i="5"/>
  <c r="H483" i="5"/>
  <c r="H484" i="5"/>
  <c r="H485" i="5"/>
  <c r="H486" i="5"/>
  <c r="H487" i="5"/>
  <c r="H488" i="5"/>
  <c r="H489" i="5"/>
  <c r="H490" i="5"/>
  <c r="H491" i="5"/>
  <c r="H492" i="5"/>
  <c r="H493" i="5"/>
  <c r="H494" i="5"/>
  <c r="H495" i="5"/>
  <c r="H496" i="5"/>
  <c r="H497" i="5"/>
  <c r="H498" i="5"/>
  <c r="H499" i="5"/>
  <c r="H500" i="5"/>
  <c r="H501" i="5"/>
  <c r="H502" i="5"/>
  <c r="H503" i="5"/>
  <c r="H504" i="5"/>
  <c r="H505" i="5"/>
  <c r="H506" i="5"/>
  <c r="H507" i="5"/>
  <c r="H508" i="5"/>
  <c r="H509" i="5"/>
  <c r="H510" i="5"/>
  <c r="H511" i="5"/>
  <c r="H512" i="5"/>
  <c r="H513" i="5"/>
  <c r="H514" i="5"/>
  <c r="H515" i="5"/>
  <c r="H516" i="5"/>
  <c r="H517" i="5"/>
  <c r="H518" i="5"/>
  <c r="H519" i="5"/>
  <c r="H520" i="5"/>
  <c r="H521" i="5"/>
  <c r="H522" i="5"/>
  <c r="H523" i="5"/>
  <c r="H524" i="5"/>
  <c r="H525" i="5"/>
  <c r="H526" i="5"/>
  <c r="H527" i="5"/>
  <c r="H528" i="5"/>
  <c r="H529" i="5"/>
  <c r="H530" i="5"/>
  <c r="H531" i="5"/>
  <c r="H532" i="5"/>
  <c r="H533" i="5"/>
  <c r="H534" i="5"/>
  <c r="H535" i="5"/>
  <c r="H536" i="5"/>
  <c r="H537" i="5"/>
  <c r="H538" i="5"/>
  <c r="H539" i="5"/>
  <c r="H540" i="5"/>
  <c r="H541" i="5"/>
  <c r="H542" i="5"/>
  <c r="H543" i="5"/>
  <c r="H544" i="5"/>
  <c r="H545" i="5"/>
  <c r="H546" i="5"/>
  <c r="H547" i="5"/>
  <c r="H548" i="5"/>
  <c r="H549" i="5"/>
  <c r="H550" i="5"/>
  <c r="H551" i="5"/>
  <c r="H552" i="5"/>
  <c r="H553" i="5"/>
  <c r="H554" i="5"/>
  <c r="H555" i="5"/>
  <c r="H556" i="5"/>
  <c r="H557" i="5"/>
  <c r="H558" i="5"/>
  <c r="H559" i="5"/>
  <c r="H560" i="5"/>
  <c r="H561" i="5"/>
  <c r="H562" i="5"/>
  <c r="H563" i="5"/>
  <c r="H564" i="5"/>
  <c r="H565" i="5"/>
  <c r="H566" i="5"/>
  <c r="H567" i="5"/>
  <c r="H568" i="5"/>
  <c r="H569" i="5"/>
  <c r="H570" i="5"/>
  <c r="H571" i="5"/>
  <c r="H572" i="5"/>
  <c r="H573" i="5"/>
  <c r="H574" i="5"/>
  <c r="H575" i="5"/>
  <c r="H576" i="5"/>
  <c r="H577" i="5"/>
  <c r="H578" i="5"/>
  <c r="H579" i="5"/>
  <c r="H580" i="5"/>
  <c r="H581" i="5"/>
  <c r="H582" i="5"/>
  <c r="H583" i="5"/>
  <c r="H584" i="5"/>
  <c r="H585" i="5"/>
  <c r="H586" i="5"/>
  <c r="H587" i="5"/>
  <c r="H588" i="5"/>
  <c r="H589" i="5"/>
  <c r="H590" i="5"/>
  <c r="H591" i="5"/>
  <c r="H592" i="5"/>
  <c r="H593" i="5"/>
  <c r="H594" i="5"/>
  <c r="H595" i="5"/>
  <c r="H596" i="5"/>
  <c r="H597" i="5"/>
  <c r="H598" i="5"/>
  <c r="H599" i="5"/>
  <c r="H600" i="5"/>
  <c r="H601" i="5"/>
  <c r="H602" i="5"/>
  <c r="H603" i="5"/>
  <c r="H604" i="5"/>
  <c r="H605" i="5"/>
  <c r="H606" i="5"/>
  <c r="H607" i="5"/>
  <c r="H608" i="5"/>
  <c r="H609" i="5"/>
  <c r="H610" i="5"/>
  <c r="H611" i="5"/>
  <c r="H612" i="5"/>
  <c r="H613" i="5"/>
  <c r="H614" i="5"/>
  <c r="H615" i="5"/>
  <c r="H616" i="5"/>
  <c r="H617" i="5"/>
  <c r="H618" i="5"/>
  <c r="H619" i="5"/>
  <c r="H620" i="5"/>
  <c r="H621" i="5"/>
  <c r="H622" i="5"/>
  <c r="H623" i="5"/>
  <c r="H624" i="5"/>
  <c r="H625" i="5"/>
  <c r="H626" i="5"/>
  <c r="H627" i="5"/>
  <c r="H628" i="5"/>
  <c r="H629" i="5"/>
  <c r="H630" i="5"/>
  <c r="H631" i="5"/>
  <c r="H632" i="5"/>
  <c r="H633" i="5"/>
  <c r="H634" i="5"/>
  <c r="H635" i="5"/>
  <c r="H636" i="5"/>
  <c r="H637" i="5"/>
  <c r="H638" i="5"/>
  <c r="H639" i="5"/>
  <c r="H640" i="5"/>
  <c r="H641" i="5"/>
  <c r="H642" i="5"/>
  <c r="H643" i="5"/>
  <c r="H644" i="5"/>
  <c r="H645" i="5"/>
  <c r="H646" i="5"/>
  <c r="H647" i="5"/>
  <c r="H648" i="5"/>
  <c r="H649" i="5"/>
  <c r="H650" i="5"/>
  <c r="H651" i="5"/>
  <c r="H652" i="5"/>
  <c r="H653" i="5"/>
  <c r="H654" i="5"/>
  <c r="H655" i="5"/>
  <c r="H656" i="5"/>
  <c r="H657" i="5"/>
  <c r="H658" i="5"/>
  <c r="H659" i="5"/>
  <c r="H660" i="5"/>
  <c r="H661" i="5"/>
  <c r="H662" i="5"/>
  <c r="H663" i="5"/>
  <c r="H3" i="5"/>
  <c r="O21" i="67" l="1"/>
  <c r="O22" i="67" s="1"/>
  <c r="O21" i="66"/>
  <c r="O22" i="66" s="1"/>
  <c r="O21" i="65"/>
  <c r="O22" i="65" s="1"/>
  <c r="O21" i="63"/>
  <c r="O22" i="63" s="1"/>
  <c r="O21" i="62"/>
  <c r="O22" i="62" s="1"/>
  <c r="O21" i="61"/>
  <c r="O22" i="61" s="1"/>
  <c r="O21" i="59"/>
  <c r="O22" i="59" s="1"/>
  <c r="O21" i="57"/>
  <c r="O22" i="57" s="1"/>
  <c r="O21" i="55"/>
  <c r="O22" i="55" s="1"/>
  <c r="O21" i="54"/>
  <c r="O22" i="54" s="1"/>
  <c r="O21" i="53"/>
  <c r="O22" i="53" s="1"/>
  <c r="O21" i="49"/>
  <c r="O22" i="49" s="1"/>
  <c r="O21" i="48"/>
  <c r="O22" i="48" s="1"/>
  <c r="O21" i="47"/>
  <c r="O22" i="47" s="1"/>
  <c r="O21" i="45"/>
  <c r="O22" i="45" s="1"/>
  <c r="O21" i="43"/>
  <c r="O22" i="43" s="1"/>
  <c r="O21" i="42"/>
  <c r="O22" i="42" s="1"/>
  <c r="O21" i="41"/>
  <c r="O22" i="41" s="1"/>
  <c r="O21" i="38"/>
  <c r="O22" i="38" s="1"/>
  <c r="O21" i="36"/>
  <c r="O22" i="36" s="1"/>
  <c r="O21" i="35"/>
  <c r="O22" i="35" s="1"/>
  <c r="O21" i="34"/>
  <c r="O22" i="34" s="1"/>
  <c r="O21" i="29"/>
  <c r="O22" i="29" s="1"/>
  <c r="O21" i="25"/>
  <c r="O22" i="25" s="1"/>
  <c r="O21" i="23"/>
  <c r="O22" i="23" s="1"/>
  <c r="O21" i="19"/>
  <c r="O22" i="19" s="1"/>
  <c r="O21" i="18"/>
  <c r="O22" i="18" s="1"/>
  <c r="O21" i="17"/>
  <c r="O22" i="17" s="1"/>
  <c r="O21" i="16"/>
  <c r="O22" i="16" s="1"/>
  <c r="O21" i="15"/>
  <c r="O22" i="15" s="1"/>
  <c r="O21" i="14"/>
  <c r="O22" i="14" s="1"/>
  <c r="O21" i="13"/>
  <c r="O22" i="13" s="1"/>
  <c r="O21" i="12"/>
  <c r="O22" i="12" s="1"/>
  <c r="O21" i="8"/>
  <c r="O22" i="8" s="1"/>
  <c r="O21" i="7"/>
  <c r="O22" i="7" s="1"/>
  <c r="O21" i="6"/>
  <c r="O22" i="6" s="1"/>
  <c r="F3" i="1"/>
  <c r="J1" i="1"/>
  <c r="E1" i="1"/>
  <c r="F10" i="1" l="1"/>
  <c r="O22" i="1" l="1"/>
  <c r="O21" i="1"/>
  <c r="O20" i="1"/>
  <c r="O19" i="1"/>
  <c r="O18" i="1"/>
  <c r="O17" i="1"/>
  <c r="J11" i="1"/>
  <c r="J10" i="1"/>
  <c r="Q14" i="1"/>
  <c r="Q18" i="1"/>
  <c r="Q17" i="1"/>
  <c r="Q15" i="1"/>
  <c r="P16" i="1"/>
  <c r="P15" i="1"/>
  <c r="L17" i="1"/>
  <c r="O12" i="1"/>
  <c r="N12" i="1"/>
  <c r="M12" i="1"/>
  <c r="K18" i="5" l="1"/>
  <c r="K17" i="5"/>
  <c r="K19" i="5" s="1"/>
  <c r="K16" i="5"/>
  <c r="J14" i="1" l="1"/>
  <c r="I14" i="1"/>
  <c r="H14" i="1"/>
  <c r="G14" i="1"/>
  <c r="F14" i="1"/>
  <c r="J13" i="1"/>
  <c r="I13" i="1"/>
  <c r="H13" i="1"/>
  <c r="G13" i="1"/>
  <c r="F13" i="1"/>
  <c r="J12" i="1"/>
  <c r="I12" i="1"/>
  <c r="H12" i="1"/>
  <c r="G12" i="1"/>
  <c r="F12" i="1"/>
  <c r="I11" i="1"/>
  <c r="H11" i="1"/>
  <c r="G11" i="1"/>
  <c r="F11" i="1"/>
  <c r="I10" i="1"/>
  <c r="H10" i="1"/>
  <c r="G10" i="1"/>
  <c r="F21" i="1" l="1"/>
  <c r="G21" i="1" s="1"/>
  <c r="F20" i="1"/>
</calcChain>
</file>

<file path=xl/sharedStrings.xml><?xml version="1.0" encoding="utf-8"?>
<sst xmlns="http://schemas.openxmlformats.org/spreadsheetml/2006/main" count="3444" uniqueCount="67">
  <si>
    <t>مفروضات</t>
  </si>
  <si>
    <t>قیمت پایه نقدی (ریال)</t>
  </si>
  <si>
    <t>نرخ بهره</t>
  </si>
  <si>
    <t>پرداخت در زمان انتقال سند (درصد)</t>
  </si>
  <si>
    <r>
      <t xml:space="preserve">پرداخت نقدی (درصد) </t>
    </r>
    <r>
      <rPr>
        <sz val="14"/>
        <color theme="1"/>
        <rFont val="Calibri"/>
        <family val="2"/>
      </rPr>
      <t>←</t>
    </r>
  </si>
  <si>
    <r>
      <t xml:space="preserve">تعداد اقساط (ماه) </t>
    </r>
    <r>
      <rPr>
        <sz val="14"/>
        <color theme="1"/>
        <rFont val="Calibri"/>
        <family val="2"/>
      </rPr>
      <t>↓</t>
    </r>
  </si>
  <si>
    <t>توجه: متقاضی محترم به منظور سهولت درمحاسبه قیمت نقد واقساط  با توجه به میزان پرداخت نقدی وتعداد اقساط پیشنهادی،جدول فوق طراحی شده است..این ارقام معادل قیمت پایه نقد واقساط شما می باشد وبدیهی است حداقل قیمت پیشنهادی نهایی شما مبالغ مندرج در جدول فوق باشد.</t>
  </si>
  <si>
    <t>پلاک ثبتی</t>
  </si>
  <si>
    <t>ردیف</t>
  </si>
  <si>
    <t>نشانی</t>
  </si>
  <si>
    <t>نوع و کاربری ملک</t>
  </si>
  <si>
    <t>مساحت (مترمربع)</t>
  </si>
  <si>
    <t>قيمت پایه نقدی مزایده(ریال)</t>
  </si>
  <si>
    <t>سپرده شرکت در مزایده (ریال)</t>
  </si>
  <si>
    <t xml:space="preserve">توضیحات </t>
  </si>
  <si>
    <t>عرصه</t>
  </si>
  <si>
    <t>اعیان</t>
  </si>
  <si>
    <t>پلاک ثبتی:</t>
  </si>
  <si>
    <t>درصد نقدی</t>
  </si>
  <si>
    <t>تعداد اقساط</t>
  </si>
  <si>
    <t>نرخ ماهانه</t>
  </si>
  <si>
    <t>انتقال سند</t>
  </si>
  <si>
    <t>1+نرخ بهره</t>
  </si>
  <si>
    <t>1+نرخ بهره به توان اقساط</t>
  </si>
  <si>
    <t>پرانتز 1</t>
  </si>
  <si>
    <t>پرانتز 2</t>
  </si>
  <si>
    <t>پرانتز3</t>
  </si>
  <si>
    <t>48-446</t>
  </si>
  <si>
    <t>48-454</t>
  </si>
  <si>
    <t>48-455</t>
  </si>
  <si>
    <t>48-457</t>
  </si>
  <si>
    <t>48-458</t>
  </si>
  <si>
    <t>48-459</t>
  </si>
  <si>
    <t>48-452</t>
  </si>
  <si>
    <t>48-449</t>
  </si>
  <si>
    <t>48-448</t>
  </si>
  <si>
    <t>48-467</t>
  </si>
  <si>
    <t>48-468</t>
  </si>
  <si>
    <t>48-469</t>
  </si>
  <si>
    <t>48-473</t>
  </si>
  <si>
    <t>48-465</t>
  </si>
  <si>
    <t>48-463</t>
  </si>
  <si>
    <t>48-464</t>
  </si>
  <si>
    <t>بندرعباس - بلوار راه آهن - بعد از پمپ گاز -قطعه شماره 2</t>
  </si>
  <si>
    <t>بندرعباس - بلوار راه آهن - بعد از پمپ گاز -قطعه شماره 3</t>
  </si>
  <si>
    <t>بندرعباس - بلوار راه آهن - بعد از پمپ گاز -قطعه شماره 4</t>
  </si>
  <si>
    <t>بندرعباس - بلوار راه آهن - بعد از پمپ گاز -قطعه شماره 5</t>
  </si>
  <si>
    <t>بندرعباس - بلوار راه آهن - بعد از پمپ گاز -قطعه شماره 6</t>
  </si>
  <si>
    <t>بندرعباس - بلوار راه آهن - بعد از پمپ گاز -قطعه شماره 7</t>
  </si>
  <si>
    <t>بندرعباس - بلوار راه آهن - بعد از پمپ گاز -قطعه شماره 8</t>
  </si>
  <si>
    <t>بندرعباس - بلوار راه آهن - بعد از پمپ گاز -قطعه شماره 9</t>
  </si>
  <si>
    <t>بندرعباس - بلوار راه آهن - بعد از پمپ گاز -قطعه شماره 10</t>
  </si>
  <si>
    <t>بندرعباس - بلوار راه آهن - بعد از پمپ گاز -قطعه شماره 11</t>
  </si>
  <si>
    <t>بندرعباس - بلوار راه آهن - بعد از پمپ گاز -قطعه شماره 12</t>
  </si>
  <si>
    <t>بندرعباس - بلوار راه آهن - بعد از پمپ گاز -قطعه شماره 13</t>
  </si>
  <si>
    <t>بندرعباس - بلوار راه آهن - بعد از پمپ گاز -قطعه شماره 14</t>
  </si>
  <si>
    <t>بندرعباس - بلوار راه آهن - بعد از پمپ گاز -قطعه شماره 15</t>
  </si>
  <si>
    <t>بندرعباس - بلوار راه آهن - بعد از پمپ گاز -قطعه شماره 16</t>
  </si>
  <si>
    <t>بندرعباس - بلوار راه آهن - بعد از پمپ گاز -قطعه شماره 17</t>
  </si>
  <si>
    <t>بندرعباس - بلوار راه آهن - بعد از پمپ گاز -قطعه شماره 18</t>
  </si>
  <si>
    <t>بندرعباس - بلوار راه آهن - بعد از پمپ گاز -قطعه شماره 19</t>
  </si>
  <si>
    <t>بندرعباس - بلوار راه آهن - بعد از پمپ گاز -قطعه شماره 20</t>
  </si>
  <si>
    <t>بندرعباس - بلوار راه آهن - بعد از پمپ گاز -قطعه شماره 21</t>
  </si>
  <si>
    <t>بندرعباس - بلوار راه آهن - بعد از پمپ گاز -قطعه شماره 22</t>
  </si>
  <si>
    <t>بندرعباس - بلوار راه آهن - بعد از پمپ گاز -قطعه شماره 1</t>
  </si>
  <si>
    <t>بندرعباس - بلوار راه آهن - بعد از پمپ گاز-قطعه شماره 3</t>
  </si>
  <si>
    <t>بندرعباس - بلوار راه آهن - بعد از پمپ گاز-قطعه شماره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</si>
</sst>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0_-;_-* #,##0\-;_-* &quot;-&quot;_-;_-@_-"/>
    <numFmt numFmtId="43" formatCode="_-* #,##0.00_-;_-* #,##0.00\-;_-* &quot;-&quot;??_-;_-@_-"/>
    <numFmt numFmtId="164" formatCode="_(* #,##0.00_);_(* \(#,##0.00\);_(* &quot;-&quot;??_);_(@_)"/>
  </numFmts>
  <fonts count="25" x14ac:knownFonts="1">
    <font>
      <sz val="11"/>
      <color theme="1"/>
      <name val="Arial"/>
      <family val="2"/>
      <scheme val="minor"/>
    </font>
    <font>
      <sz val="11"/>
      <color theme="1"/>
      <name val="B Nazanin"/>
      <family val="2"/>
      <charset val="178"/>
    </font>
    <font>
      <sz val="11"/>
      <color theme="1"/>
      <name val="Arial"/>
      <family val="2"/>
      <scheme val="minor"/>
    </font>
    <font>
      <sz val="11"/>
      <color theme="1"/>
      <name val="B Titr"/>
      <charset val="178"/>
    </font>
    <font>
      <sz val="14"/>
      <color theme="1"/>
      <name val="B Mitra"/>
      <charset val="178"/>
    </font>
    <font>
      <b/>
      <sz val="14"/>
      <color theme="1"/>
      <name val="B Mitra"/>
      <charset val="178"/>
    </font>
    <font>
      <sz val="14"/>
      <color theme="1"/>
      <name val="Calibri"/>
      <family val="2"/>
    </font>
    <font>
      <b/>
      <sz val="14"/>
      <color theme="1"/>
      <name val="B Nazanin"/>
      <charset val="178"/>
    </font>
    <font>
      <b/>
      <sz val="12"/>
      <color theme="1"/>
      <name val="B Nazanin"/>
      <charset val="178"/>
    </font>
    <font>
      <sz val="10"/>
      <name val="Arial"/>
      <family val="2"/>
    </font>
    <font>
      <sz val="11"/>
      <color theme="1"/>
      <name val="Arial"/>
      <family val="2"/>
      <charset val="178"/>
      <scheme val="minor"/>
    </font>
    <font>
      <b/>
      <sz val="11"/>
      <color theme="1"/>
      <name val="B Nazanin"/>
      <charset val="178"/>
    </font>
    <font>
      <sz val="12"/>
      <name val="B Nazanin"/>
      <charset val="178"/>
    </font>
    <font>
      <b/>
      <sz val="7"/>
      <color theme="1"/>
      <name val="B Nazanin"/>
      <charset val="178"/>
    </font>
    <font>
      <b/>
      <sz val="9"/>
      <color theme="1"/>
      <name val="B Nazanin"/>
      <charset val="178"/>
    </font>
    <font>
      <sz val="9"/>
      <name val="B Nazanin"/>
      <charset val="178"/>
    </font>
    <font>
      <sz val="8"/>
      <color theme="1"/>
      <name val="B Nazanin"/>
      <charset val="178"/>
    </font>
    <font>
      <sz val="9"/>
      <color theme="1"/>
      <name val="B Nazanin"/>
      <charset val="178"/>
    </font>
    <font>
      <sz val="9"/>
      <color theme="1"/>
      <name val="B Zar"/>
      <charset val="178"/>
    </font>
    <font>
      <sz val="11"/>
      <color theme="1"/>
      <name val="B Zar"/>
      <charset val="178"/>
    </font>
    <font>
      <sz val="14"/>
      <color theme="1"/>
      <name val="B Nazanin"/>
      <charset val="178"/>
    </font>
    <font>
      <sz val="11"/>
      <color theme="1"/>
      <name val="B Nazanin"/>
      <charset val="178"/>
    </font>
    <font>
      <sz val="11"/>
      <name val="B Nazanin"/>
      <family val="2"/>
      <charset val="178"/>
    </font>
    <font>
      <b/>
      <sz val="10"/>
      <color theme="1"/>
      <name val="B Nazanin"/>
      <charset val="178"/>
    </font>
    <font>
      <b/>
      <sz val="14"/>
      <color theme="1"/>
      <name val="B Badr"/>
      <charset val="178"/>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indexed="64"/>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indexed="64"/>
      </right>
      <top style="thin">
        <color auto="1"/>
      </top>
      <bottom style="medium">
        <color indexed="64"/>
      </bottom>
      <diagonal/>
    </border>
    <border>
      <left style="thin">
        <color auto="1"/>
      </left>
      <right style="thin">
        <color auto="1"/>
      </right>
      <top style="medium">
        <color indexed="64"/>
      </top>
      <bottom style="thin">
        <color auto="1"/>
      </bottom>
      <diagonal/>
    </border>
    <border>
      <left style="thin">
        <color indexed="64"/>
      </left>
      <right style="thin">
        <color indexed="64"/>
      </right>
      <top style="medium">
        <color indexed="64"/>
      </top>
      <bottom style="medium">
        <color indexed="64"/>
      </bottom>
      <diagonal/>
    </border>
  </borders>
  <cellStyleXfs count="5">
    <xf numFmtId="0" fontId="0" fillId="0" borderId="0"/>
    <xf numFmtId="164" fontId="2" fillId="0" borderId="0" applyFont="0" applyFill="0" applyBorder="0" applyAlignment="0" applyProtection="0"/>
    <xf numFmtId="0" fontId="9" fillId="0" borderId="0"/>
    <xf numFmtId="0" fontId="10" fillId="0" borderId="0"/>
    <xf numFmtId="0" fontId="1" fillId="0" borderId="0"/>
  </cellStyleXfs>
  <cellXfs count="84">
    <xf numFmtId="0" fontId="0" fillId="0" borderId="0" xfId="0"/>
    <xf numFmtId="3" fontId="7" fillId="3" borderId="1" xfId="0" applyNumberFormat="1" applyFont="1" applyFill="1" applyBorder="1" applyAlignment="1">
      <alignment horizontal="center" vertical="center"/>
    </xf>
    <xf numFmtId="3" fontId="7" fillId="3" borderId="7" xfId="0" applyNumberFormat="1" applyFont="1" applyFill="1" applyBorder="1" applyAlignment="1">
      <alignment horizontal="center" vertical="center"/>
    </xf>
    <xf numFmtId="3" fontId="7" fillId="3" borderId="9" xfId="0" applyNumberFormat="1" applyFont="1" applyFill="1" applyBorder="1" applyAlignment="1">
      <alignment horizontal="center" vertical="center"/>
    </xf>
    <xf numFmtId="3" fontId="7" fillId="3" borderId="10" xfId="0" applyNumberFormat="1" applyFont="1" applyFill="1" applyBorder="1" applyAlignment="1">
      <alignment horizontal="center" vertical="center"/>
    </xf>
    <xf numFmtId="41" fontId="12" fillId="0" borderId="16" xfId="1" applyNumberFormat="1" applyFont="1" applyBorder="1" applyAlignment="1">
      <alignment horizontal="center" vertical="center"/>
    </xf>
    <xf numFmtId="9" fontId="4" fillId="0" borderId="7" xfId="0" applyNumberFormat="1" applyFont="1" applyBorder="1" applyAlignment="1">
      <alignment horizontal="center" vertical="center"/>
    </xf>
    <xf numFmtId="9" fontId="4" fillId="0" borderId="10" xfId="0" applyNumberFormat="1" applyFont="1" applyBorder="1" applyAlignment="1">
      <alignment horizontal="center" vertical="center"/>
    </xf>
    <xf numFmtId="0" fontId="1" fillId="0" borderId="1" xfId="4" applyBorder="1"/>
    <xf numFmtId="0" fontId="15" fillId="4" borderId="18" xfId="4" applyFont="1" applyFill="1" applyBorder="1" applyAlignment="1">
      <alignment horizontal="center" vertical="center" wrapText="1" readingOrder="2"/>
    </xf>
    <xf numFmtId="0" fontId="16" fillId="4" borderId="1" xfId="4" applyFont="1" applyFill="1" applyBorder="1" applyAlignment="1">
      <alignment horizontal="center" vertical="center" wrapText="1" readingOrder="2"/>
    </xf>
    <xf numFmtId="0" fontId="15" fillId="4" borderId="2" xfId="4" applyFont="1" applyFill="1" applyBorder="1" applyAlignment="1">
      <alignment horizontal="center" vertical="center" wrapText="1" readingOrder="2"/>
    </xf>
    <xf numFmtId="0" fontId="17" fillId="3" borderId="20" xfId="4" applyFont="1" applyFill="1" applyBorder="1" applyAlignment="1">
      <alignment horizontal="center" vertical="center" wrapText="1" readingOrder="2"/>
    </xf>
    <xf numFmtId="0" fontId="18" fillId="3" borderId="2" xfId="4" applyFont="1" applyFill="1" applyBorder="1" applyAlignment="1">
      <alignment horizontal="center" vertical="center" wrapText="1" readingOrder="2"/>
    </xf>
    <xf numFmtId="0" fontId="19" fillId="3" borderId="2" xfId="4" applyFont="1" applyFill="1" applyBorder="1" applyAlignment="1">
      <alignment horizontal="center" vertical="center" wrapText="1" readingOrder="2"/>
    </xf>
    <xf numFmtId="3" fontId="21" fillId="0" borderId="5" xfId="4" applyNumberFormat="1" applyFont="1" applyBorder="1" applyAlignment="1">
      <alignment horizontal="center" vertical="center" wrapText="1" readingOrder="2"/>
    </xf>
    <xf numFmtId="0" fontId="1" fillId="0" borderId="21" xfId="4" applyBorder="1"/>
    <xf numFmtId="0" fontId="17" fillId="3" borderId="6" xfId="4" applyFont="1" applyFill="1" applyBorder="1" applyAlignment="1">
      <alignment horizontal="center" vertical="center" wrapText="1" readingOrder="2"/>
    </xf>
    <xf numFmtId="0" fontId="19" fillId="3" borderId="1" xfId="4" applyFont="1" applyFill="1" applyBorder="1" applyAlignment="1">
      <alignment horizontal="center" vertical="center" wrapText="1" readingOrder="2"/>
    </xf>
    <xf numFmtId="49" fontId="20" fillId="3" borderId="1" xfId="4" applyNumberFormat="1" applyFont="1" applyFill="1" applyBorder="1" applyAlignment="1">
      <alignment horizontal="center" vertical="center" wrapText="1" readingOrder="2"/>
    </xf>
    <xf numFmtId="3" fontId="21" fillId="0" borderId="7" xfId="4" applyNumberFormat="1" applyFont="1" applyBorder="1" applyAlignment="1">
      <alignment horizontal="center" vertical="center" wrapText="1" readingOrder="2"/>
    </xf>
    <xf numFmtId="0" fontId="1" fillId="3" borderId="21" xfId="4" applyFill="1" applyBorder="1"/>
    <xf numFmtId="0" fontId="1" fillId="3" borderId="1" xfId="4" applyFill="1" applyBorder="1"/>
    <xf numFmtId="0" fontId="22" fillId="3" borderId="22" xfId="4" applyFont="1" applyFill="1" applyBorder="1"/>
    <xf numFmtId="3" fontId="1" fillId="3" borderId="21" xfId="4" applyNumberFormat="1" applyFill="1" applyBorder="1"/>
    <xf numFmtId="3" fontId="1" fillId="0" borderId="1" xfId="4" applyNumberFormat="1" applyBorder="1"/>
    <xf numFmtId="0" fontId="19" fillId="3" borderId="1" xfId="4" applyNumberFormat="1" applyFont="1" applyFill="1" applyBorder="1" applyAlignment="1">
      <alignment horizontal="center" vertical="center" wrapText="1" readingOrder="2"/>
    </xf>
    <xf numFmtId="49" fontId="21" fillId="3" borderId="1" xfId="4" applyNumberFormat="1" applyFont="1" applyFill="1" applyBorder="1" applyAlignment="1">
      <alignment horizontal="center" vertical="center" wrapText="1" readingOrder="2"/>
    </xf>
    <xf numFmtId="3" fontId="21" fillId="0" borderId="7" xfId="4" applyNumberFormat="1" applyFont="1" applyBorder="1" applyAlignment="1">
      <alignment horizontal="right" vertical="center" wrapText="1" readingOrder="2"/>
    </xf>
    <xf numFmtId="0" fontId="18" fillId="3" borderId="23" xfId="4" applyFont="1" applyFill="1" applyBorder="1" applyAlignment="1">
      <alignment horizontal="center" vertical="center" wrapText="1" readingOrder="2"/>
    </xf>
    <xf numFmtId="0" fontId="19" fillId="3" borderId="9" xfId="4" applyFont="1" applyFill="1" applyBorder="1" applyAlignment="1">
      <alignment horizontal="center" vertical="center" wrapText="1" readingOrder="2"/>
    </xf>
    <xf numFmtId="49" fontId="20" fillId="3" borderId="9" xfId="4" applyNumberFormat="1" applyFont="1" applyFill="1" applyBorder="1" applyAlignment="1">
      <alignment horizontal="center" vertical="center" wrapText="1" readingOrder="2"/>
    </xf>
    <xf numFmtId="3" fontId="21" fillId="0" borderId="10" xfId="4" applyNumberFormat="1" applyFont="1" applyBorder="1" applyAlignment="1">
      <alignment horizontal="center" vertical="center" wrapText="1" readingOrder="2"/>
    </xf>
    <xf numFmtId="0" fontId="1" fillId="0" borderId="2" xfId="4" applyBorder="1"/>
    <xf numFmtId="0" fontId="1" fillId="0" borderId="2" xfId="4" applyBorder="1" applyAlignment="1">
      <alignment horizontal="center" vertical="center"/>
    </xf>
    <xf numFmtId="0" fontId="1" fillId="0" borderId="1" xfId="4" applyBorder="1" applyAlignment="1">
      <alignment horizontal="center" vertical="center"/>
    </xf>
    <xf numFmtId="0" fontId="22" fillId="0" borderId="1" xfId="4" applyFont="1" applyBorder="1"/>
    <xf numFmtId="0" fontId="11" fillId="0" borderId="11" xfId="0" applyFont="1" applyBorder="1" applyAlignment="1">
      <alignment horizontal="center" vertical="center"/>
    </xf>
    <xf numFmtId="0" fontId="11" fillId="0" borderId="12" xfId="0" applyFont="1" applyBorder="1" applyAlignment="1">
      <alignment horizontal="left" vertical="center"/>
    </xf>
    <xf numFmtId="1" fontId="3" fillId="5" borderId="32" xfId="0" applyNumberFormat="1" applyFont="1" applyFill="1" applyBorder="1" applyAlignment="1">
      <alignment horizontal="center" vertical="center"/>
    </xf>
    <xf numFmtId="0" fontId="11" fillId="0" borderId="13" xfId="0" applyFont="1" applyBorder="1" applyAlignment="1">
      <alignment vertical="center" readingOrder="2"/>
    </xf>
    <xf numFmtId="0" fontId="20" fillId="3" borderId="2" xfId="4" applyNumberFormat="1" applyFont="1" applyFill="1" applyBorder="1" applyAlignment="1">
      <alignment horizontal="center" vertical="center" wrapText="1" readingOrder="2"/>
    </xf>
    <xf numFmtId="0" fontId="0" fillId="6" borderId="0" xfId="0" applyFill="1"/>
    <xf numFmtId="43" fontId="0" fillId="0" borderId="0" xfId="0" applyNumberFormat="1"/>
    <xf numFmtId="3" fontId="0" fillId="0" borderId="1" xfId="0" applyNumberFormat="1" applyBorder="1" applyAlignment="1">
      <alignment horizontal="center" vertical="center"/>
    </xf>
    <xf numFmtId="0" fontId="21" fillId="0" borderId="2" xfId="0" applyFont="1" applyBorder="1" applyAlignment="1">
      <alignment horizontal="center" vertical="center" readingOrder="2"/>
    </xf>
    <xf numFmtId="0" fontId="21" fillId="0" borderId="1" xfId="0" applyFont="1" applyBorder="1" applyAlignment="1">
      <alignment horizontal="center" vertical="center" readingOrder="2"/>
    </xf>
    <xf numFmtId="0" fontId="21" fillId="0" borderId="2" xfId="0" applyFont="1" applyBorder="1" applyAlignment="1">
      <alignment horizontal="center" readingOrder="2"/>
    </xf>
    <xf numFmtId="0" fontId="21" fillId="0" borderId="1" xfId="0" applyFont="1" applyBorder="1" applyAlignment="1">
      <alignment horizontal="center" readingOrder="2"/>
    </xf>
    <xf numFmtId="0" fontId="21" fillId="3" borderId="1" xfId="0" applyFont="1" applyFill="1" applyBorder="1" applyAlignment="1">
      <alignment horizontal="center" readingOrder="2"/>
    </xf>
    <xf numFmtId="3" fontId="24" fillId="0" borderId="2" xfId="0" applyNumberFormat="1" applyFont="1" applyBorder="1"/>
    <xf numFmtId="0" fontId="23" fillId="0" borderId="12" xfId="0" applyFont="1" applyBorder="1" applyAlignment="1">
      <alignment horizontal="right" vertical="center" wrapText="1"/>
    </xf>
    <xf numFmtId="0" fontId="3" fillId="0" borderId="14" xfId="0" applyFont="1" applyBorder="1" applyAlignment="1">
      <alignment horizontal="center" vertical="center" textRotation="180"/>
    </xf>
    <xf numFmtId="0" fontId="0" fillId="0" borderId="14" xfId="0" applyBorder="1" applyAlignment="1"/>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22" xfId="0" applyFont="1" applyBorder="1" applyAlignment="1">
      <alignment horizontal="center" vertical="center"/>
    </xf>
    <xf numFmtId="0" fontId="4" fillId="0" borderId="21"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7" fillId="2" borderId="6"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1" xfId="0" applyFont="1" applyBorder="1" applyAlignment="1">
      <alignment horizontal="right" vertical="center" wrapText="1"/>
    </xf>
    <xf numFmtId="0" fontId="8" fillId="0" borderId="12" xfId="0" applyFont="1" applyBorder="1" applyAlignment="1">
      <alignment horizontal="right" vertical="center" wrapText="1"/>
    </xf>
    <xf numFmtId="0" fontId="8" fillId="0" borderId="13" xfId="0" applyFont="1" applyBorder="1" applyAlignment="1">
      <alignment horizontal="right" vertical="center" wrapText="1"/>
    </xf>
    <xf numFmtId="9" fontId="7" fillId="2" borderId="3" xfId="0" applyNumberFormat="1" applyFont="1" applyFill="1" applyBorder="1" applyAlignment="1">
      <alignment horizontal="center" vertical="center"/>
    </xf>
    <xf numFmtId="9" fontId="7" fillId="2" borderId="2" xfId="0" applyNumberFormat="1" applyFont="1" applyFill="1" applyBorder="1" applyAlignment="1">
      <alignment horizontal="center" vertical="center"/>
    </xf>
    <xf numFmtId="9" fontId="7" fillId="2" borderId="4" xfId="0" applyNumberFormat="1" applyFont="1" applyFill="1" applyBorder="1" applyAlignment="1">
      <alignment horizontal="center" vertical="center"/>
    </xf>
    <xf numFmtId="9" fontId="7" fillId="2" borderId="5" xfId="0" applyNumberFormat="1" applyFont="1" applyFill="1" applyBorder="1" applyAlignment="1">
      <alignment horizontal="center" vertical="center"/>
    </xf>
    <xf numFmtId="0" fontId="5" fillId="2" borderId="6"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31" xfId="0" applyFont="1" applyFill="1" applyBorder="1" applyAlignment="1">
      <alignment horizontal="center" vertical="center"/>
    </xf>
    <xf numFmtId="0" fontId="1" fillId="0" borderId="17" xfId="4" applyBorder="1" applyAlignment="1">
      <alignment horizontal="center"/>
    </xf>
    <xf numFmtId="0" fontId="1" fillId="0" borderId="19" xfId="4" applyBorder="1" applyAlignment="1">
      <alignment horizontal="center"/>
    </xf>
    <xf numFmtId="0" fontId="13" fillId="4" borderId="6" xfId="4" applyFont="1" applyFill="1" applyBorder="1" applyAlignment="1">
      <alignment horizontal="center" vertical="center" wrapText="1" readingOrder="2"/>
    </xf>
    <xf numFmtId="0" fontId="14" fillId="4" borderId="1" xfId="4" applyFont="1" applyFill="1" applyBorder="1" applyAlignment="1">
      <alignment horizontal="center" vertical="center" wrapText="1" readingOrder="2"/>
    </xf>
    <xf numFmtId="0" fontId="15" fillId="4" borderId="1" xfId="4" applyFont="1" applyFill="1" applyBorder="1" applyAlignment="1">
      <alignment horizontal="center" vertical="center" wrapText="1" readingOrder="2"/>
    </xf>
    <xf numFmtId="0" fontId="14" fillId="4" borderId="7" xfId="4" applyFont="1" applyFill="1" applyBorder="1" applyAlignment="1">
      <alignment horizontal="center" vertical="center" wrapText="1" readingOrder="2"/>
    </xf>
  </cellXfs>
  <cellStyles count="5">
    <cellStyle name="Comma" xfId="1" builtinId="3"/>
    <cellStyle name="Normal" xfId="0" builtinId="0"/>
    <cellStyle name="Normal 2" xfId="2"/>
    <cellStyle name="Normal 3" xfId="3"/>
    <cellStyle name="Normal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styles" Target="styles.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sharedStrings" Target="sharedString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worksheet" Target="worksheets/sheet143.xml"/><Relationship Id="rId148" Type="http://schemas.openxmlformats.org/officeDocument/2006/relationships/worksheet" Target="worksheets/sheet148.xml"/><Relationship Id="rId151" Type="http://schemas.openxmlformats.org/officeDocument/2006/relationships/worksheet" Target="worksheets/sheet151.xml"/><Relationship Id="rId156" Type="http://schemas.openxmlformats.org/officeDocument/2006/relationships/worksheet" Target="worksheets/sheet156.xml"/><Relationship Id="rId164" Type="http://schemas.openxmlformats.org/officeDocument/2006/relationships/worksheet" Target="worksheets/sheet164.xml"/><Relationship Id="rId169" Type="http://schemas.openxmlformats.org/officeDocument/2006/relationships/worksheet" Target="worksheets/sheet169.xml"/><Relationship Id="rId177"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1" Type="http://schemas.openxmlformats.org/officeDocument/2006/relationships/printerSettings" Target="../printerSettings/printerSettings172.bin"/></Relationships>
</file>

<file path=xl/worksheets/_rels/sheet173.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123</v>
      </c>
      <c r="E1" s="51" t="str">
        <f>VLOOKUP(D1,آگهی!A3:I681,2,0)</f>
        <v>بندرعباس - بلوار راه آهن - بعد از پمپ گاز -قطعه شماره 7</v>
      </c>
      <c r="F1" s="51"/>
      <c r="G1" s="51"/>
      <c r="H1" s="51"/>
      <c r="I1" s="38" t="s">
        <v>17</v>
      </c>
      <c r="J1" s="40" t="str">
        <f>VLOOKUP(D1,آگهی!A3:I681,6,0)</f>
        <v>48-468</v>
      </c>
    </row>
    <row r="2" spans="2:17" ht="15" thickBot="1" x14ac:dyDescent="0.25"/>
    <row r="3" spans="2:17" ht="18.75" customHeight="1" x14ac:dyDescent="0.2">
      <c r="B3" s="52" t="s">
        <v>0</v>
      </c>
      <c r="C3" s="54" t="s">
        <v>1</v>
      </c>
      <c r="D3" s="55"/>
      <c r="E3" s="56"/>
      <c r="F3" s="5">
        <f>VLOOKUP(D1,آگهی!A3:I681,7,0)</f>
        <v>3544019999.9999995</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3694586733.6691508</v>
      </c>
      <c r="G10" s="1">
        <f>$F$3/($G$8+(FNLPay/(1+DSCRate/12)^C10)+((1/C10)*(1-$G$8-FNLPay)/(1+DSCRate/12))*(1/(1+DSCRate/12)^C10-1)/(1/(1+DSCRate/12)-1))</f>
        <v>3674619298.996242</v>
      </c>
      <c r="H10" s="1">
        <f>$F$3/($H$8+(FNLPay/(1+DSCRate/12)^C10)+((1/C10)*(1-$H$8-FNLPay)/(1+DSCRate/12))*(1/(1+DSCRate/12)^C10-1)/(1/(1+DSCRate/12)-1))</f>
        <v>3654866532.5873289</v>
      </c>
      <c r="I10" s="1">
        <f>$F$3/($I$8+(FNLPay/(1+DSCRate/12)^C10)+((1/C10)*(1-$I$8-FNLPay)/(1+DSCRate/12))*(1/(1+DSCRate/12)^C10-1)/(1/(1+DSCRate/12)-1))</f>
        <v>3635324991.1302614</v>
      </c>
      <c r="J10" s="2">
        <f>$F$3/($J$8+(FNLPay/(1+DSCRate/12)^C10)+((1/C10)*(1-$J$8-FNLPay)/(1+DSCRate/12))*(1/(1+DSCRate/12)^C10-1)/(1/(1+DSCRate/12)-1))</f>
        <v>3615991304.5629177</v>
      </c>
      <c r="L10" t="s">
        <v>18</v>
      </c>
      <c r="M10">
        <v>0.3</v>
      </c>
    </row>
    <row r="11" spans="2:17" ht="24" x14ac:dyDescent="0.2">
      <c r="C11" s="63">
        <v>18</v>
      </c>
      <c r="D11" s="64"/>
      <c r="E11" s="64"/>
      <c r="F11" s="1">
        <f>$F$3/($F$8+(FNLPay/(1+DSCRate/12)^C11)+((1/C11)*(1-$F$8-FNLPay)/(1+DSCRate/12))*(1/(1+DSCRate/12)^C11-1)/(1/(1+DSCRate/12)-1))</f>
        <v>3765619753.1631517</v>
      </c>
      <c r="G11" s="1">
        <f>$F$3/($G$8+(FNLPay/(1+DSCRate/12)^C11)+((1/C11)*(1-$G$8-FNLPay)/(1+DSCRate/12))*(1/(1+DSCRate/12)^C11-1)/(1/(1+DSCRate/12)-1))</f>
        <v>3735867003.5533848</v>
      </c>
      <c r="H11" s="1">
        <f>$F$3/($H$8+(FNLPay/(1+DSCRate/12)^C11)+((1/C11)*(1-$H$8-FNLPay)/(1+DSCRate/12))*(1/(1+DSCRate/12)^C11-1)/(1/(1+DSCRate/12)-1))</f>
        <v>3706580730.4798183</v>
      </c>
      <c r="I11" s="1">
        <f>$F$3/($I$8+(FNLPay/(1+DSCRate/12)^C11)+((1/C11)*(1-$I$8-FNLPay)/(1+DSCRate/12))*(1/(1+DSCRate/12)^C11-1)/(1/(1+DSCRate/12)-1))</f>
        <v>3677750048.8403978</v>
      </c>
      <c r="J11" s="2">
        <f>$F$3/($J$8+(FNLPay/(1+DSCRate/12)^C11)+((1/C11)*(1-$J$8-FNLPay)/(1+DSCRate/12))*(1/(1+DSCRate/12)^C11-1)/(1/(1+DSCRate/12)-1))</f>
        <v>3649364409.5869904</v>
      </c>
      <c r="L11" t="s">
        <v>19</v>
      </c>
      <c r="M11">
        <v>12</v>
      </c>
      <c r="N11" t="s">
        <v>22</v>
      </c>
      <c r="O11" t="s">
        <v>23</v>
      </c>
    </row>
    <row r="12" spans="2:17" ht="24" x14ac:dyDescent="0.2">
      <c r="C12" s="63">
        <v>24</v>
      </c>
      <c r="D12" s="64"/>
      <c r="E12" s="64"/>
      <c r="F12" s="1">
        <f>$F$3/($F$8+(FNLPay/(1+DSCRate/12)^C12)+((1/C12)*(1-$F$8-FNLPay)/(1+DSCRate/12))*(1/(1+DSCRate/12)^C12-1)/(1/(1+DSCRate/12)-1))</f>
        <v>3836713989.2574954</v>
      </c>
      <c r="G12" s="1">
        <f>$F$3/($G$8+(FNLPay/(1+DSCRate/12)^C12)+((1/C12)*(1-$G$8-FNLPay)/(1+DSCRate/12))*(1/(1+DSCRate/12)^C12-1)/(1/(1+DSCRate/12)-1))</f>
        <v>3796823534.283144</v>
      </c>
      <c r="H12" s="1">
        <f>$F$3/($H$8+(FNLPay/(1+DSCRate/12)^C12)+((1/C12)*(1-$H$8-FNLPay)/(1+DSCRate/12))*(1/(1+DSCRate/12)^C12-1)/(1/(1+DSCRate/12)-1))</f>
        <v>3757754028.8902903</v>
      </c>
      <c r="I12" s="1">
        <f>$F$3/($I$8+(FNLPay/(1+DSCRate/12)^C12)+((1/C12)*(1-$I$8-FNLPay)/(1+DSCRate/12))*(1/(1+DSCRate/12)^C12-1)/(1/(1+DSCRate/12)-1))</f>
        <v>3719480388.3642902</v>
      </c>
      <c r="J12" s="2">
        <f>$F$3/($J$8+(FNLPay/(1+DSCRate/12)^C12)+((1/C12)*(1-$J$8-FNLPay)/(1+DSCRate/12))*(1/(1+DSCRate/12)^C12-1)/(1/(1+DSCRate/12)-1))</f>
        <v>3681978539.6621027</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3907832731.5418677</v>
      </c>
      <c r="G13" s="1">
        <f>$F$3/($G$8+(FNLPay/(1+DSCRate/12)^C13)+((1/C13)*(1-$G$8-FNLPay)/(1+DSCRate/12))*(1/(1+DSCRate/12)^C13-1)/(1/(1+DSCRate/12)-1))</f>
        <v>3857458351.5020566</v>
      </c>
      <c r="H13" s="1">
        <f>$F$3/($H$8+(FNLPay/(1+DSCRate/12)^C13)+((1/C13)*(1-$H$8-FNLPay)/(1+DSCRate/12))*(1/(1+DSCRate/12)^C13-1)/(1/(1+DSCRate/12)-1))</f>
        <v>3808366157.1048155</v>
      </c>
      <c r="I13" s="1">
        <f>$F$3/($I$8+(FNLPay/(1+DSCRate/12)^C13)+((1/C13)*(1-$I$8-FNLPay)/(1+DSCRate/12))*(1/(1+DSCRate/12)^C13-1)/(1/(1+DSCRate/12)-1))</f>
        <v>3760507810.0736442</v>
      </c>
      <c r="J13" s="2">
        <f>$F$3/($J$8+(FNLPay/(1+DSCRate/12)^C13)+((1/C13)*(1-$J$8-FNLPay)/(1+DSCRate/12))*(1/(1+DSCRate/12)^C13-1)/(1/(1+DSCRate/12)-1))</f>
        <v>3713837371.774498</v>
      </c>
      <c r="L13" t="s">
        <v>21</v>
      </c>
      <c r="M13">
        <v>0.1</v>
      </c>
    </row>
    <row r="14" spans="2:17" ht="24.75" thickBot="1" x14ac:dyDescent="0.25">
      <c r="C14" s="65">
        <v>36</v>
      </c>
      <c r="D14" s="66"/>
      <c r="E14" s="66"/>
      <c r="F14" s="3">
        <f>$F$3/($F$8+(FNLPay/(1+DSCRate/12)^C14)+((1/C14)*(1-$F$8-FNLPay)/(1+DSCRate/12))*(1/(1+DSCRate/12)^C14-1)/(1/(1+DSCRate/12)-1))</f>
        <v>3978939746.0057201</v>
      </c>
      <c r="G14" s="3">
        <f>$F$3/($G$8+(FNLPay/(1+DSCRate/12)^C14)+((1/C14)*(1-$G$8-FNLPay)/(1+DSCRate/12))*(1/(1+DSCRate/12)^C14-1)/(1/(1+DSCRate/12)-1))</f>
        <v>3917742040.4188204</v>
      </c>
      <c r="H14" s="3">
        <f>$F$3/($H$8+(FNLPay/(1+DSCRate/12)^C14)+((1/C14)*(1-$H$8-FNLPay)/(1+DSCRate/12))*(1/(1+DSCRate/12)^C14-1)/(1/(1+DSCRate/12)-1))</f>
        <v>3858398310.9473238</v>
      </c>
      <c r="I14" s="3">
        <f>$F$3/($I$8+(FNLPay/(1+DSCRate/12)^C14)+((1/C14)*(1-$I$8-FNLPay)/(1+DSCRate/12))*(1/(1+DSCRate/12)^C14-1)/(1/(1+DSCRate/12)-1))</f>
        <v>3800825565.7750587</v>
      </c>
      <c r="J14" s="4">
        <f>$F$3/($J$8+(FNLPay/(1+DSCRate/12)^C14)+((1/C14)*(1-$J$8-FNLPay)/(1+DSCRate/12))*(1/(1+DSCRate/12)^C14-1)/(1/(1+DSCRate/12)-1))</f>
        <v>3744945693.680337</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1193681923.8017161</v>
      </c>
      <c r="O20">
        <f>O19*O18</f>
        <v>0.56872542125620262</v>
      </c>
    </row>
    <row r="21" spans="3:17" ht="24.75" thickBot="1" x14ac:dyDescent="0.25">
      <c r="F21" s="3">
        <f>0.6*F14</f>
        <v>2387363847.6034322</v>
      </c>
      <c r="G21" s="3">
        <f>F21/36</f>
        <v>66315662.433428675</v>
      </c>
      <c r="O21">
        <f>O20+O17</f>
        <v>0.95924666423526594</v>
      </c>
    </row>
    <row r="22" spans="3:17" ht="30.75" customHeight="1" x14ac:dyDescent="0.2">
      <c r="O22" s="43">
        <f>F3/O21</f>
        <v>3694586733.6691504</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G13" sqref="G13"/>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107</v>
      </c>
      <c r="E1" s="51" t="str">
        <f>VLOOKUP(D1,آگهی!A3:I681,2,0)</f>
        <v>بندرعباس - بلوار راه آهن - بعد از پمپ گاز -قطعه شماره 7</v>
      </c>
      <c r="F1" s="51"/>
      <c r="G1" s="51"/>
      <c r="H1" s="51"/>
      <c r="I1" s="38" t="s">
        <v>17</v>
      </c>
      <c r="J1" s="40" t="str">
        <f>VLOOKUP(D1,آگهی!A3:I681,6,0)</f>
        <v>48-467</v>
      </c>
    </row>
    <row r="2" spans="2:17" ht="15" thickBot="1" x14ac:dyDescent="0.25"/>
    <row r="3" spans="2:17" ht="18.75" customHeight="1" x14ac:dyDescent="0.2">
      <c r="B3" s="52" t="s">
        <v>0</v>
      </c>
      <c r="C3" s="54" t="s">
        <v>1</v>
      </c>
      <c r="D3" s="55"/>
      <c r="E3" s="56"/>
      <c r="F3" s="5">
        <f>VLOOKUP(D1,آگهی!A3:I681,7,0)</f>
        <v>3667005000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3822796718.2178559</v>
      </c>
      <c r="G10" s="1">
        <f>$F$3/($G$8+(FNLPay/(1+DSCRate/12)^C10)+((1/C10)*(1-$G$8-FNLPay)/(1+DSCRate/12))*(1/(1+DSCRate/12)^C10-1)/(1/(1+DSCRate/12)-1))</f>
        <v>3802136371.2720914</v>
      </c>
      <c r="H10" s="1">
        <f>$F$3/($H$8+(FNLPay/(1+DSCRate/12)^C10)+((1/C10)*(1-$H$8-FNLPay)/(1+DSCRate/12))*(1/(1+DSCRate/12)^C10-1)/(1/(1+DSCRate/12)-1))</f>
        <v>3781698142.0337358</v>
      </c>
      <c r="I10" s="1">
        <f>$F$3/($I$8+(FNLPay/(1+DSCRate/12)^C10)+((1/C10)*(1-$I$8-FNLPay)/(1+DSCRate/12))*(1/(1+DSCRate/12)^C10-1)/(1/(1+DSCRate/12)-1))</f>
        <v>3761478467.7004156</v>
      </c>
      <c r="J10" s="2">
        <f>$F$3/($J$8+(FNLPay/(1+DSCRate/12)^C10)+((1/C10)*(1-$J$8-FNLPay)/(1+DSCRate/12))*(1/(1+DSCRate/12)^C10-1)/(1/(1+DSCRate/12)-1))</f>
        <v>3741473861.2617149</v>
      </c>
      <c r="L10" t="s">
        <v>18</v>
      </c>
      <c r="M10">
        <v>0.3</v>
      </c>
    </row>
    <row r="11" spans="2:17" ht="24" x14ac:dyDescent="0.2">
      <c r="C11" s="63">
        <v>18</v>
      </c>
      <c r="D11" s="64"/>
      <c r="E11" s="64"/>
      <c r="F11" s="1">
        <f>$F$3/($F$8+(FNLPay/(1+DSCRate/12)^C11)+((1/C11)*(1-$F$8-FNLPay)/(1+DSCRate/12))*(1/(1+DSCRate/12)^C11-1)/(1/(1+DSCRate/12)-1))</f>
        <v>3896294733.9315367</v>
      </c>
      <c r="G11" s="1">
        <f>$F$3/($G$8+(FNLPay/(1+DSCRate/12)^C11)+((1/C11)*(1-$G$8-FNLPay)/(1+DSCRate/12))*(1/(1+DSCRate/12)^C11-1)/(1/(1+DSCRate/12)-1))</f>
        <v>3865509500.8959546</v>
      </c>
      <c r="H11" s="1">
        <f>$F$3/($H$8+(FNLPay/(1+DSCRate/12)^C11)+((1/C11)*(1-$H$8-FNLPay)/(1+DSCRate/12))*(1/(1+DSCRate/12)^C11-1)/(1/(1+DSCRate/12)-1))</f>
        <v>3835206932.1203456</v>
      </c>
      <c r="I11" s="1">
        <f>$F$3/($I$8+(FNLPay/(1+DSCRate/12)^C11)+((1/C11)*(1-$I$8-FNLPay)/(1+DSCRate/12))*(1/(1+DSCRate/12)^C11-1)/(1/(1+DSCRate/12)-1))</f>
        <v>3805375764.7665606</v>
      </c>
      <c r="J11" s="2">
        <f>$F$3/($J$8+(FNLPay/(1+DSCRate/12)^C11)+((1/C11)*(1-$J$8-FNLPay)/(1+DSCRate/12))*(1/(1+DSCRate/12)^C11-1)/(1/(1+DSCRate/12)-1))</f>
        <v>3776005083.712153</v>
      </c>
      <c r="L11" t="s">
        <v>19</v>
      </c>
      <c r="M11">
        <v>12</v>
      </c>
      <c r="N11" t="s">
        <v>22</v>
      </c>
      <c r="O11" t="s">
        <v>23</v>
      </c>
    </row>
    <row r="12" spans="2:17" ht="24" x14ac:dyDescent="0.2">
      <c r="C12" s="63">
        <v>24</v>
      </c>
      <c r="D12" s="64"/>
      <c r="E12" s="64"/>
      <c r="F12" s="1">
        <f>$F$3/($F$8+(FNLPay/(1+DSCRate/12)^C12)+((1/C12)*(1-$F$8-FNLPay)/(1+DSCRate/12))*(1/(1+DSCRate/12)^C12-1)/(1/(1+DSCRate/12)-1))</f>
        <v>3969856090.5912452</v>
      </c>
      <c r="G12" s="1">
        <f>$F$3/($G$8+(FNLPay/(1+DSCRate/12)^C12)+((1/C12)*(1-$G$8-FNLPay)/(1+DSCRate/12))*(1/(1+DSCRate/12)^C12-1)/(1/(1+DSCRate/12)-1))</f>
        <v>3928581352.3439374</v>
      </c>
      <c r="H12" s="1">
        <f>$F$3/($H$8+(FNLPay/(1+DSCRate/12)^C12)+((1/C12)*(1-$H$8-FNLPay)/(1+DSCRate/12))*(1/(1+DSCRate/12)^C12-1)/(1/(1+DSCRate/12)-1))</f>
        <v>3888156052.3673234</v>
      </c>
      <c r="I12" s="1">
        <f>$F$3/($I$8+(FNLPay/(1+DSCRate/12)^C12)+((1/C12)*(1-$I$8-FNLPay)/(1+DSCRate/12))*(1/(1+DSCRate/12)^C12-1)/(1/(1+DSCRate/12)-1))</f>
        <v>3848554235.454031</v>
      </c>
      <c r="J12" s="2">
        <f>$F$3/($J$8+(FNLPay/(1+DSCRate/12)^C12)+((1/C12)*(1-$J$8-FNLPay)/(1+DSCRate/12))*(1/(1+DSCRate/12)^C12-1)/(1/(1+DSCRate/12)-1))</f>
        <v>3809750993.1754422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4043442803.8576784</v>
      </c>
      <c r="G13" s="1">
        <f>$F$3/($G$8+(FNLPay/(1+DSCRate/12)^C13)+((1/C13)*(1-$G$8-FNLPay)/(1+DSCRate/12))*(1/(1+DSCRate/12)^C13-1)/(1/(1+DSCRate/12)-1))</f>
        <v>3991320326.1408796</v>
      </c>
      <c r="H13" s="1">
        <f>$F$3/($H$8+(FNLPay/(1+DSCRate/12)^C13)+((1/C13)*(1-$H$8-FNLPay)/(1+DSCRate/12))*(1/(1+DSCRate/12)^C13-1)/(1/(1+DSCRate/12)-1))</f>
        <v>3940524528.6240335</v>
      </c>
      <c r="I13" s="1">
        <f>$F$3/($I$8+(FNLPay/(1+DSCRate/12)^C13)+((1/C13)*(1-$I$8-FNLPay)/(1+DSCRate/12))*(1/(1+DSCRate/12)^C13-1)/(1/(1+DSCRate/12)-1))</f>
        <v>3891005395.590066</v>
      </c>
      <c r="J13" s="2">
        <f>$F$3/($J$8+(FNLPay/(1+DSCRate/12)^C13)+((1/C13)*(1-$J$8-FNLPay)/(1+DSCRate/12))*(1/(1+DSCRate/12)^C13-1)/(1/(1+DSCRate/12)-1))</f>
        <v>3842715394.2370372</v>
      </c>
      <c r="L13" t="s">
        <v>21</v>
      </c>
      <c r="M13">
        <v>0.1</v>
      </c>
    </row>
    <row r="14" spans="2:17" ht="24.75" thickBot="1" x14ac:dyDescent="0.25">
      <c r="C14" s="65">
        <v>36</v>
      </c>
      <c r="D14" s="66"/>
      <c r="E14" s="66"/>
      <c r="F14" s="3">
        <f>$F$3/($F$8+(FNLPay/(1+DSCRate/12)^C14)+((1/C14)*(1-$F$8-FNLPay)/(1+DSCRate/12))*(1/(1+DSCRate/12)^C14-1)/(1/(1+DSCRate/12)-1))</f>
        <v>4117017382.3233805</v>
      </c>
      <c r="G14" s="3">
        <f>$F$3/($G$8+(FNLPay/(1+DSCRate/12)^C14)+((1/C14)*(1-$G$8-FNLPay)/(1+DSCRate/12))*(1/(1+DSCRate/12)^C14-1)/(1/(1+DSCRate/12)-1))</f>
        <v>4053695986.739922</v>
      </c>
      <c r="H14" s="3">
        <f>$F$3/($H$8+(FNLPay/(1+DSCRate/12)^C14)+((1/C14)*(1-$H$8-FNLPay)/(1+DSCRate/12))*(1/(1+DSCRate/12)^C14-1)/(1/(1+DSCRate/12)-1))</f>
        <v>3992292904.1696696</v>
      </c>
      <c r="I14" s="3">
        <f>$F$3/($I$8+(FNLPay/(1+DSCRate/12)^C14)+((1/C14)*(1-$I$8-FNLPay)/(1+DSCRate/12))*(1/(1+DSCRate/12)^C14-1)/(1/(1+DSCRate/12)-1))</f>
        <v>3932722262.8046598</v>
      </c>
      <c r="J14" s="4">
        <f>$F$3/($J$8+(FNLPay/(1+DSCRate/12)^C14)+((1/C14)*(1-$J$8-FNLPay)/(1+DSCRate/12))*(1/(1+DSCRate/12)^C14-1)/(1/(1+DSCRate/12)-1))</f>
        <v>3874903240.7983775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1235105214.6970141</v>
      </c>
      <c r="O20">
        <f>O19*O18</f>
        <v>0.56872542125620262</v>
      </c>
    </row>
    <row r="21" spans="3:17" ht="24.75" thickBot="1" x14ac:dyDescent="0.25">
      <c r="F21" s="3">
        <f>0.6*F14</f>
        <v>2470210429.3940282</v>
      </c>
      <c r="G21" s="3">
        <f>F21/36</f>
        <v>68616956.372056335</v>
      </c>
      <c r="O21">
        <f>O20+O17</f>
        <v>0.95924666423526594</v>
      </c>
    </row>
    <row r="22" spans="3:17" ht="30.75" customHeight="1" x14ac:dyDescent="0.2">
      <c r="O22" s="43">
        <f>F3/O21</f>
        <v>3822796718.2178559</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1" sqref="D1"/>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6</v>
      </c>
      <c r="E1" s="51" t="str">
        <f>VLOOKUP(D1,آگهی!A3:I681,2,0)</f>
        <v>بندرعباس - بلوار راه آهن - بعد از پمپ گاز -قطعه شماره 6</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4780350000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4983441880.2081614</v>
      </c>
      <c r="G10" s="1">
        <f>$F$3/($G$8+(FNLPay/(1+DSCRate/12)^C10)+((1/C10)*(1-$G$8-FNLPay)/(1+DSCRate/12))*(1/(1+DSCRate/12)^C10-1)/(1/(1+DSCRate/12)-1))</f>
        <v>4956508813.7077923</v>
      </c>
      <c r="H10" s="1">
        <f>$F$3/($H$8+(FNLPay/(1+DSCRate/12)^C10)+((1/C10)*(1-$H$8-FNLPay)/(1+DSCRate/12))*(1/(1+DSCRate/12)^C10-1)/(1/(1+DSCRate/12)-1))</f>
        <v>4929865302.4119053</v>
      </c>
      <c r="I10" s="1">
        <f>$F$3/($I$8+(FNLPay/(1+DSCRate/12)^C10)+((1/C10)*(1-$I$8-FNLPay)/(1+DSCRate/12))*(1/(1+DSCRate/12)^C10-1)/(1/(1+DSCRate/12)-1))</f>
        <v>4903506701.8102455</v>
      </c>
      <c r="J10" s="2">
        <f>$F$3/($J$8+(FNLPay/(1+DSCRate/12)^C10)+((1/C10)*(1-$J$8-FNLPay)/(1+DSCRate/12))*(1/(1+DSCRate/12)^C10-1)/(1/(1+DSCRate/12)-1))</f>
        <v>4877428466.1958303</v>
      </c>
      <c r="L10" t="s">
        <v>18</v>
      </c>
      <c r="M10">
        <v>0.3</v>
      </c>
    </row>
    <row r="11" spans="2:17" ht="24" x14ac:dyDescent="0.2">
      <c r="C11" s="63">
        <v>18</v>
      </c>
      <c r="D11" s="64"/>
      <c r="E11" s="64"/>
      <c r="F11" s="1">
        <f>$F$3/($F$8+(FNLPay/(1+DSCRate/12)^C11)+((1/C11)*(1-$F$8-FNLPay)/(1+DSCRate/12))*(1/(1+DSCRate/12)^C11-1)/(1/(1+DSCRate/12)-1))</f>
        <v>5079254740.9533453</v>
      </c>
      <c r="G11" s="1">
        <f>$F$3/($G$8+(FNLPay/(1+DSCRate/12)^C11)+((1/C11)*(1-$G$8-FNLPay)/(1+DSCRate/12))*(1/(1+DSCRate/12)^C11-1)/(1/(1+DSCRate/12)-1))</f>
        <v>5039122756.2023983</v>
      </c>
      <c r="H11" s="1">
        <f>$F$3/($H$8+(FNLPay/(1+DSCRate/12)^C11)+((1/C11)*(1-$H$8-FNLPay)/(1+DSCRate/12))*(1/(1+DSCRate/12)^C11-1)/(1/(1+DSCRate/12)-1))</f>
        <v>4999619978.1460609</v>
      </c>
      <c r="I11" s="1">
        <f>$F$3/($I$8+(FNLPay/(1+DSCRate/12)^C11)+((1/C11)*(1-$I$8-FNLPay)/(1+DSCRate/12))*(1/(1+DSCRate/12)^C11-1)/(1/(1+DSCRate/12)-1))</f>
        <v>4960731724.4186544</v>
      </c>
      <c r="J11" s="2">
        <f>$F$3/($J$8+(FNLPay/(1+DSCRate/12)^C11)+((1/C11)*(1-$J$8-FNLPay)/(1+DSCRate/12))*(1/(1+DSCRate/12)^C11-1)/(1/(1+DSCRate/12)-1))</f>
        <v>4922443765.9407034</v>
      </c>
      <c r="L11" t="s">
        <v>19</v>
      </c>
      <c r="M11">
        <v>12</v>
      </c>
      <c r="N11" t="s">
        <v>22</v>
      </c>
      <c r="O11" t="s">
        <v>23</v>
      </c>
    </row>
    <row r="12" spans="2:17" ht="24" x14ac:dyDescent="0.2">
      <c r="C12" s="63">
        <v>24</v>
      </c>
      <c r="D12" s="64"/>
      <c r="E12" s="64"/>
      <c r="F12" s="1">
        <f>$F$3/($F$8+(FNLPay/(1+DSCRate/12)^C12)+((1/C12)*(1-$F$8-FNLPay)/(1+DSCRate/12))*(1/(1+DSCRate/12)^C12-1)/(1/(1+DSCRate/12)-1))</f>
        <v>5175150173.6861172</v>
      </c>
      <c r="G12" s="1">
        <f>$F$3/($G$8+(FNLPay/(1+DSCRate/12)^C12)+((1/C12)*(1-$G$8-FNLPay)/(1+DSCRate/12))*(1/(1+DSCRate/12)^C12-1)/(1/(1+DSCRate/12)-1))</f>
        <v>5121343948.9930725</v>
      </c>
      <c r="H12" s="1">
        <f>$F$3/($H$8+(FNLPay/(1+DSCRate/12)^C12)+((1/C12)*(1-$H$8-FNLPay)/(1+DSCRate/12))*(1/(1+DSCRate/12)^C12-1)/(1/(1+DSCRate/12)-1))</f>
        <v>5068645061.8240595</v>
      </c>
      <c r="I12" s="1">
        <f>$F$3/($I$8+(FNLPay/(1+DSCRate/12)^C12)+((1/C12)*(1-$I$8-FNLPay)/(1+DSCRate/12))*(1/(1+DSCRate/12)^C12-1)/(1/(1+DSCRate/12)-1))</f>
        <v>5017019676.6714735</v>
      </c>
      <c r="J12" s="2">
        <f>$F$3/($J$8+(FNLPay/(1+DSCRate/12)^C12)+((1/C12)*(1-$J$8-FNLPay)/(1+DSCRate/12))*(1/(1+DSCRate/12)^C12-1)/(1/(1+DSCRate/12)-1))</f>
        <v>4966435322.6205654</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5271078661.583786</v>
      </c>
      <c r="G13" s="1">
        <f>$F$3/($G$8+(FNLPay/(1+DSCRate/12)^C13)+((1/C13)*(1-$G$8-FNLPay)/(1+DSCRate/12))*(1/(1+DSCRate/12)^C13-1)/(1/(1+DSCRate/12)-1))</f>
        <v>5203131198.6396399</v>
      </c>
      <c r="H13" s="1">
        <f>$F$3/($H$8+(FNLPay/(1+DSCRate/12)^C13)+((1/C13)*(1-$H$8-FNLPay)/(1+DSCRate/12))*(1/(1+DSCRate/12)^C13-1)/(1/(1+DSCRate/12)-1))</f>
        <v>5136913211.3012924</v>
      </c>
      <c r="I13" s="1">
        <f>$F$3/($I$8+(FNLPay/(1+DSCRate/12)^C13)+((1/C13)*(1-$I$8-FNLPay)/(1+DSCRate/12))*(1/(1+DSCRate/12)^C13-1)/(1/(1+DSCRate/12)-1))</f>
        <v>5072359498.5032663</v>
      </c>
      <c r="J13" s="2">
        <f>$F$3/($J$8+(FNLPay/(1+DSCRate/12)^C13)+((1/C13)*(1-$J$8-FNLPay)/(1+DSCRate/12))*(1/(1+DSCRate/12)^C13-1)/(1/(1+DSCRate/12)-1))</f>
        <v>5009408095.9368801</v>
      </c>
      <c r="L13" t="s">
        <v>21</v>
      </c>
      <c r="M13">
        <v>0.1</v>
      </c>
    </row>
    <row r="14" spans="2:17" ht="24.75" thickBot="1" x14ac:dyDescent="0.25">
      <c r="C14" s="65">
        <v>36</v>
      </c>
      <c r="D14" s="66"/>
      <c r="E14" s="66"/>
      <c r="F14" s="3">
        <f>$F$3/($F$8+(FNLPay/(1+DSCRate/12)^C14)+((1/C14)*(1-$F$8-FNLPay)/(1+DSCRate/12))*(1/(1+DSCRate/12)^C14-1)/(1/(1+DSCRate/12)-1))</f>
        <v>5366991330.4153042</v>
      </c>
      <c r="G14" s="3">
        <f>$F$3/($G$8+(FNLPay/(1+DSCRate/12)^C14)+((1/C14)*(1-$G$8-FNLPay)/(1+DSCRate/12))*(1/(1+DSCRate/12)^C14-1)/(1/(1+DSCRate/12)-1))</f>
        <v>5284444829.0122824</v>
      </c>
      <c r="H14" s="3">
        <f>$F$3/($H$8+(FNLPay/(1+DSCRate/12)^C14)+((1/C14)*(1-$H$8-FNLPay)/(1+DSCRate/12))*(1/(1+DSCRate/12)^C14-1)/(1/(1+DSCRate/12)-1))</f>
        <v>5204399062.572176</v>
      </c>
      <c r="I14" s="3">
        <f>$F$3/($I$8+(FNLPay/(1+DSCRate/12)^C14)+((1/C14)*(1-$I$8-FNLPay)/(1+DSCRate/12))*(1/(1+DSCRate/12)^C14-1)/(1/(1+DSCRate/12)-1))</f>
        <v>5126742087.6159849</v>
      </c>
      <c r="J14" s="4">
        <f>$F$3/($J$8+(FNLPay/(1+DSCRate/12)^C14)+((1/C14)*(1-$J$8-FNLPay)/(1+DSCRate/12))*(1/(1+DSCRate/12)^C14-1)/(1/(1+DSCRate/12)-1))</f>
        <v>5051368543.8526878</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1610097399.1245911</v>
      </c>
      <c r="O20">
        <f>O19*O18</f>
        <v>0.56872542125620262</v>
      </c>
    </row>
    <row r="21" spans="3:17" ht="24.75" thickBot="1" x14ac:dyDescent="0.25">
      <c r="F21" s="3">
        <f>0.6*F14</f>
        <v>3220194798.2491822</v>
      </c>
      <c r="G21" s="3">
        <f>F21/36</f>
        <v>89449855.506921723</v>
      </c>
      <c r="O21">
        <f>O20+O17</f>
        <v>0.95924666423526594</v>
      </c>
    </row>
    <row r="22" spans="3:17" ht="30.75" customHeight="1" x14ac:dyDescent="0.2">
      <c r="O22" s="43">
        <f>F3/O21</f>
        <v>4983441880.2081604</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663"/>
  <sheetViews>
    <sheetView rightToLeft="1" view="pageBreakPreview" zoomScaleNormal="100" zoomScaleSheetLayoutView="100" workbookViewId="0">
      <pane ySplit="2" topLeftCell="A189" activePane="bottomLeft" state="frozen"/>
      <selection pane="bottomLeft" activeCell="A3" sqref="A3:A663"/>
    </sheetView>
  </sheetViews>
  <sheetFormatPr defaultColWidth="8" defaultRowHeight="18" x14ac:dyDescent="0.45"/>
  <cols>
    <col min="1" max="1" width="4.75" style="8" customWidth="1"/>
    <col min="2" max="2" width="37.875" style="22" customWidth="1"/>
    <col min="3" max="3" width="11.25" style="8" customWidth="1"/>
    <col min="4" max="5" width="8" style="35"/>
    <col min="6" max="6" width="17" style="8" customWidth="1"/>
    <col min="7" max="7" width="17.5" style="36" customWidth="1"/>
    <col min="8" max="8" width="14.5" style="36" customWidth="1"/>
    <col min="9" max="9" width="19.875" style="8" customWidth="1"/>
    <col min="10" max="10" width="8" style="8"/>
    <col min="11" max="11" width="17.25" style="8" customWidth="1"/>
    <col min="12" max="16384" width="8" style="8"/>
  </cols>
  <sheetData>
    <row r="1" spans="1:11" ht="45.75" customHeight="1" x14ac:dyDescent="0.45">
      <c r="A1" s="80" t="s">
        <v>8</v>
      </c>
      <c r="B1" s="81" t="s">
        <v>9</v>
      </c>
      <c r="C1" s="81" t="s">
        <v>10</v>
      </c>
      <c r="D1" s="81" t="s">
        <v>11</v>
      </c>
      <c r="E1" s="81"/>
      <c r="F1" s="81" t="s">
        <v>7</v>
      </c>
      <c r="G1" s="82" t="s">
        <v>12</v>
      </c>
      <c r="H1" s="9" t="s">
        <v>13</v>
      </c>
      <c r="I1" s="83" t="s">
        <v>14</v>
      </c>
      <c r="J1" s="78"/>
    </row>
    <row r="2" spans="1:11" ht="12.75" customHeight="1" x14ac:dyDescent="0.45">
      <c r="A2" s="80"/>
      <c r="B2" s="81"/>
      <c r="C2" s="81"/>
      <c r="D2" s="10" t="s">
        <v>15</v>
      </c>
      <c r="E2" s="10" t="s">
        <v>16</v>
      </c>
      <c r="F2" s="81"/>
      <c r="G2" s="82"/>
      <c r="H2" s="11"/>
      <c r="I2" s="83"/>
      <c r="J2" s="79"/>
    </row>
    <row r="3" spans="1:11" ht="72" customHeight="1" x14ac:dyDescent="0.8">
      <c r="A3" s="12">
        <v>1</v>
      </c>
      <c r="B3" s="45" t="s">
        <v>66</v>
      </c>
      <c r="C3" s="13"/>
      <c r="D3" s="14"/>
      <c r="E3" s="41"/>
      <c r="F3" s="47" t="s">
        <v>27</v>
      </c>
      <c r="G3" s="50">
        <v>4669875000</v>
      </c>
      <c r="H3" s="44">
        <f>IF(G3&lt;44000000000,G3*0.05,0)+IF(G3&gt;44000000000,IF(G3&lt;440000000000,(G3-44000000000)*0.02+2200000000,0)+IF(G3&gt;440000000000,10120000000+(G3-440000000000)*0.01,0))</f>
        <v>233493750</v>
      </c>
      <c r="I3" s="15"/>
      <c r="J3" s="16"/>
    </row>
    <row r="4" spans="1:11" ht="39" customHeight="1" x14ac:dyDescent="0.8">
      <c r="A4" s="17">
        <v>2</v>
      </c>
      <c r="B4" s="46" t="s">
        <v>43</v>
      </c>
      <c r="C4" s="13"/>
      <c r="D4" s="18"/>
      <c r="E4" s="19"/>
      <c r="F4" s="48" t="s">
        <v>27</v>
      </c>
      <c r="G4" s="50">
        <v>4667265000</v>
      </c>
      <c r="H4" s="44">
        <f t="shared" ref="H4:H67" si="0">IF(G4&lt;44000000000,G4*0.05,0)+IF(G4&gt;44000000000,IF(G4&lt;440000000000,(G4-44000000000)*0.02+2200000000,0)+IF(G4&gt;440000000000,10120000000+(G4-440000000000)*0.01,0))</f>
        <v>233363250</v>
      </c>
      <c r="I4" s="20"/>
      <c r="J4" s="16"/>
    </row>
    <row r="5" spans="1:11" ht="39" customHeight="1" x14ac:dyDescent="0.8">
      <c r="A5" s="17">
        <v>3</v>
      </c>
      <c r="B5" s="46" t="s">
        <v>65</v>
      </c>
      <c r="C5" s="13"/>
      <c r="D5" s="18"/>
      <c r="E5" s="19"/>
      <c r="F5" s="48" t="s">
        <v>27</v>
      </c>
      <c r="G5" s="50">
        <v>4667265000</v>
      </c>
      <c r="H5" s="44">
        <f t="shared" si="0"/>
        <v>233363250</v>
      </c>
      <c r="I5" s="20"/>
      <c r="J5" s="16"/>
    </row>
    <row r="6" spans="1:11" ht="57" customHeight="1" x14ac:dyDescent="0.8">
      <c r="A6" s="12">
        <v>4</v>
      </c>
      <c r="B6" s="46" t="s">
        <v>45</v>
      </c>
      <c r="C6" s="13"/>
      <c r="D6" s="18"/>
      <c r="E6" s="19"/>
      <c r="F6" s="48" t="s">
        <v>27</v>
      </c>
      <c r="G6" s="50">
        <v>3384855000.0000005</v>
      </c>
      <c r="H6" s="44">
        <f t="shared" si="0"/>
        <v>169242750.00000003</v>
      </c>
      <c r="I6" s="20"/>
      <c r="J6" s="16"/>
    </row>
    <row r="7" spans="1:11" ht="51.75" customHeight="1" x14ac:dyDescent="0.8">
      <c r="A7" s="17">
        <v>5</v>
      </c>
      <c r="B7" s="46" t="s">
        <v>46</v>
      </c>
      <c r="C7" s="13"/>
      <c r="D7" s="18"/>
      <c r="E7" s="19"/>
      <c r="F7" s="48" t="s">
        <v>27</v>
      </c>
      <c r="G7" s="50">
        <v>4328505000</v>
      </c>
      <c r="H7" s="44">
        <f t="shared" si="0"/>
        <v>216425250</v>
      </c>
      <c r="I7" s="20"/>
      <c r="J7" s="16"/>
    </row>
    <row r="8" spans="1:11" ht="56.25" customHeight="1" x14ac:dyDescent="0.8">
      <c r="A8" s="17">
        <v>6</v>
      </c>
      <c r="B8" s="46" t="s">
        <v>47</v>
      </c>
      <c r="C8" s="13"/>
      <c r="D8" s="18"/>
      <c r="E8" s="19"/>
      <c r="F8" s="48" t="s">
        <v>27</v>
      </c>
      <c r="G8" s="50">
        <v>4780350000</v>
      </c>
      <c r="H8" s="44">
        <f t="shared" si="0"/>
        <v>239017500</v>
      </c>
      <c r="I8" s="20"/>
      <c r="J8" s="16"/>
    </row>
    <row r="9" spans="1:11" ht="54.75" customHeight="1" x14ac:dyDescent="0.8">
      <c r="A9" s="12">
        <v>7</v>
      </c>
      <c r="B9" s="46" t="s">
        <v>48</v>
      </c>
      <c r="C9" s="13"/>
      <c r="D9" s="18"/>
      <c r="E9" s="19"/>
      <c r="F9" s="48" t="s">
        <v>27</v>
      </c>
      <c r="G9" s="50">
        <v>4978755000</v>
      </c>
      <c r="H9" s="44">
        <f t="shared" si="0"/>
        <v>248937750</v>
      </c>
      <c r="I9" s="20"/>
      <c r="J9" s="16"/>
    </row>
    <row r="10" spans="1:11" ht="42" customHeight="1" x14ac:dyDescent="0.8">
      <c r="A10" s="17">
        <v>8</v>
      </c>
      <c r="B10" s="46" t="s">
        <v>49</v>
      </c>
      <c r="C10" s="13"/>
      <c r="D10" s="18"/>
      <c r="E10" s="19"/>
      <c r="F10" s="48" t="s">
        <v>27</v>
      </c>
      <c r="G10" s="50">
        <v>4844880000</v>
      </c>
      <c r="H10" s="44">
        <f t="shared" si="0"/>
        <v>242244000</v>
      </c>
      <c r="I10" s="20"/>
      <c r="J10" s="16"/>
    </row>
    <row r="11" spans="1:11" ht="50.25" customHeight="1" x14ac:dyDescent="0.8">
      <c r="A11" s="17">
        <v>9</v>
      </c>
      <c r="B11" s="46" t="s">
        <v>50</v>
      </c>
      <c r="C11" s="13"/>
      <c r="D11" s="18"/>
      <c r="E11" s="19"/>
      <c r="F11" s="48" t="s">
        <v>27</v>
      </c>
      <c r="G11" s="50">
        <v>6760395000</v>
      </c>
      <c r="H11" s="44">
        <f t="shared" si="0"/>
        <v>338019750</v>
      </c>
      <c r="I11" s="20"/>
      <c r="J11" s="16"/>
    </row>
    <row r="12" spans="1:11" ht="50.25" customHeight="1" x14ac:dyDescent="0.8">
      <c r="A12" s="12">
        <v>10</v>
      </c>
      <c r="B12" s="46" t="s">
        <v>51</v>
      </c>
      <c r="C12" s="13"/>
      <c r="D12" s="18"/>
      <c r="E12" s="19"/>
      <c r="F12" s="48" t="s">
        <v>27</v>
      </c>
      <c r="G12" s="50">
        <v>4255560000</v>
      </c>
      <c r="H12" s="44">
        <f t="shared" si="0"/>
        <v>212778000</v>
      </c>
      <c r="I12" s="20"/>
      <c r="J12" s="16"/>
    </row>
    <row r="13" spans="1:11" ht="50.25" customHeight="1" x14ac:dyDescent="0.8">
      <c r="A13" s="17">
        <v>11</v>
      </c>
      <c r="B13" s="46" t="s">
        <v>52</v>
      </c>
      <c r="C13" s="13"/>
      <c r="D13" s="18"/>
      <c r="E13" s="19"/>
      <c r="F13" s="48" t="s">
        <v>27</v>
      </c>
      <c r="G13" s="50">
        <v>7305075000</v>
      </c>
      <c r="H13" s="44">
        <f t="shared" si="0"/>
        <v>365253750</v>
      </c>
      <c r="I13" s="20"/>
      <c r="J13" s="16"/>
    </row>
    <row r="14" spans="1:11" ht="50.25" customHeight="1" x14ac:dyDescent="0.8">
      <c r="A14" s="17">
        <v>12</v>
      </c>
      <c r="B14" s="46" t="s">
        <v>53</v>
      </c>
      <c r="C14" s="13"/>
      <c r="D14" s="18"/>
      <c r="E14" s="19"/>
      <c r="F14" s="48" t="s">
        <v>27</v>
      </c>
      <c r="G14" s="50">
        <v>5455170000</v>
      </c>
      <c r="H14" s="44">
        <f t="shared" si="0"/>
        <v>272758500</v>
      </c>
      <c r="I14" s="20"/>
      <c r="J14" s="16"/>
    </row>
    <row r="15" spans="1:11" s="22" customFormat="1" ht="50.25" customHeight="1" x14ac:dyDescent="0.8">
      <c r="A15" s="12">
        <v>13</v>
      </c>
      <c r="B15" s="46" t="s">
        <v>54</v>
      </c>
      <c r="C15" s="13"/>
      <c r="D15" s="18"/>
      <c r="E15" s="19"/>
      <c r="F15" s="48" t="s">
        <v>27</v>
      </c>
      <c r="G15" s="50">
        <v>4725000000</v>
      </c>
      <c r="H15" s="44">
        <f t="shared" si="0"/>
        <v>236250000</v>
      </c>
      <c r="I15" s="20"/>
      <c r="J15" s="21"/>
    </row>
    <row r="16" spans="1:11" s="22" customFormat="1" ht="81" customHeight="1" x14ac:dyDescent="0.8">
      <c r="A16" s="17">
        <v>14</v>
      </c>
      <c r="B16" s="46" t="s">
        <v>55</v>
      </c>
      <c r="C16" s="13"/>
      <c r="D16" s="18"/>
      <c r="E16" s="19"/>
      <c r="F16" s="48" t="s">
        <v>27</v>
      </c>
      <c r="G16" s="50">
        <v>4725000000</v>
      </c>
      <c r="H16" s="44">
        <f t="shared" si="0"/>
        <v>236250000</v>
      </c>
      <c r="I16" s="20"/>
      <c r="J16" s="23"/>
      <c r="K16" s="24" t="e">
        <f>#REF!+#REF!+#REF!</f>
        <v>#REF!</v>
      </c>
    </row>
    <row r="17" spans="1:11" ht="59.25" customHeight="1" x14ac:dyDescent="0.8">
      <c r="A17" s="17">
        <v>15</v>
      </c>
      <c r="B17" s="46" t="s">
        <v>56</v>
      </c>
      <c r="C17" s="13"/>
      <c r="D17" s="18"/>
      <c r="E17" s="19"/>
      <c r="F17" s="48" t="s">
        <v>27</v>
      </c>
      <c r="G17" s="50">
        <v>4725000000</v>
      </c>
      <c r="H17" s="44">
        <f t="shared" si="0"/>
        <v>236250000</v>
      </c>
      <c r="I17" s="20"/>
      <c r="J17" s="16"/>
      <c r="K17" s="25">
        <f>SUM(G17:G29)</f>
        <v>52152615000</v>
      </c>
    </row>
    <row r="18" spans="1:11" ht="64.5" customHeight="1" x14ac:dyDescent="0.8">
      <c r="A18" s="12">
        <v>16</v>
      </c>
      <c r="B18" s="46" t="s">
        <v>57</v>
      </c>
      <c r="C18" s="13"/>
      <c r="D18" s="18"/>
      <c r="E18" s="19"/>
      <c r="F18" s="48" t="s">
        <v>27</v>
      </c>
      <c r="G18" s="50">
        <v>4725000000</v>
      </c>
      <c r="H18" s="44">
        <f t="shared" si="0"/>
        <v>236250000</v>
      </c>
      <c r="I18" s="20"/>
      <c r="J18" s="16"/>
      <c r="K18" s="25" t="e">
        <f>#REF!+#REF!+#REF!</f>
        <v>#REF!</v>
      </c>
    </row>
    <row r="19" spans="1:11" ht="72" customHeight="1" x14ac:dyDescent="0.8">
      <c r="A19" s="17">
        <v>17</v>
      </c>
      <c r="B19" s="46" t="s">
        <v>58</v>
      </c>
      <c r="C19" s="13"/>
      <c r="D19" s="18"/>
      <c r="E19" s="19"/>
      <c r="F19" s="48" t="s">
        <v>27</v>
      </c>
      <c r="G19" s="50">
        <v>4725000000</v>
      </c>
      <c r="H19" s="44">
        <f t="shared" si="0"/>
        <v>236250000</v>
      </c>
      <c r="I19" s="20"/>
      <c r="J19" s="16"/>
      <c r="K19" s="25" t="e">
        <f>K18+K17</f>
        <v>#REF!</v>
      </c>
    </row>
    <row r="20" spans="1:11" ht="51.75" customHeight="1" x14ac:dyDescent="0.8">
      <c r="A20" s="17">
        <v>18</v>
      </c>
      <c r="B20" s="46" t="s">
        <v>59</v>
      </c>
      <c r="C20" s="13"/>
      <c r="D20" s="18"/>
      <c r="E20" s="19"/>
      <c r="F20" s="48" t="s">
        <v>27</v>
      </c>
      <c r="G20" s="50">
        <v>4725000000</v>
      </c>
      <c r="H20" s="44">
        <f t="shared" si="0"/>
        <v>236250000</v>
      </c>
      <c r="I20" s="20"/>
      <c r="J20" s="16"/>
    </row>
    <row r="21" spans="1:11" ht="44.25" customHeight="1" x14ac:dyDescent="0.8">
      <c r="A21" s="12">
        <v>19</v>
      </c>
      <c r="B21" s="46" t="s">
        <v>60</v>
      </c>
      <c r="C21" s="13"/>
      <c r="D21" s="18"/>
      <c r="E21" s="19"/>
      <c r="F21" s="48" t="s">
        <v>27</v>
      </c>
      <c r="G21" s="50">
        <v>4725000000</v>
      </c>
      <c r="H21" s="44">
        <f t="shared" si="0"/>
        <v>236250000</v>
      </c>
      <c r="I21" s="20"/>
      <c r="J21" s="16"/>
    </row>
    <row r="22" spans="1:11" ht="27" x14ac:dyDescent="0.8">
      <c r="A22" s="17">
        <v>20</v>
      </c>
      <c r="B22" s="46" t="s">
        <v>61</v>
      </c>
      <c r="C22" s="13"/>
      <c r="D22" s="18"/>
      <c r="E22" s="19"/>
      <c r="F22" s="48" t="s">
        <v>27</v>
      </c>
      <c r="G22" s="50">
        <v>4725000000</v>
      </c>
      <c r="H22" s="44">
        <f t="shared" si="0"/>
        <v>236250000</v>
      </c>
      <c r="I22" s="20"/>
      <c r="J22" s="16"/>
    </row>
    <row r="23" spans="1:11" ht="27" x14ac:dyDescent="0.8">
      <c r="A23" s="17">
        <v>21</v>
      </c>
      <c r="B23" s="46" t="s">
        <v>62</v>
      </c>
      <c r="C23" s="13"/>
      <c r="D23" s="18"/>
      <c r="E23" s="26"/>
      <c r="F23" s="48" t="s">
        <v>27</v>
      </c>
      <c r="G23" s="50">
        <v>4725000000</v>
      </c>
      <c r="H23" s="44">
        <f t="shared" si="0"/>
        <v>236250000</v>
      </c>
      <c r="I23" s="20"/>
      <c r="J23" s="16"/>
    </row>
    <row r="24" spans="1:11" ht="27" x14ac:dyDescent="0.8">
      <c r="A24" s="12">
        <v>22</v>
      </c>
      <c r="B24" s="46" t="s">
        <v>63</v>
      </c>
      <c r="C24" s="13"/>
      <c r="D24" s="18"/>
      <c r="E24" s="19"/>
      <c r="F24" s="48" t="s">
        <v>27</v>
      </c>
      <c r="G24" s="50">
        <v>4725000000</v>
      </c>
      <c r="H24" s="44">
        <f t="shared" si="0"/>
        <v>236250000</v>
      </c>
      <c r="I24" s="20"/>
      <c r="J24" s="16"/>
    </row>
    <row r="25" spans="1:11" ht="27" x14ac:dyDescent="0.8">
      <c r="A25" s="17">
        <v>23</v>
      </c>
      <c r="B25" s="46" t="s">
        <v>64</v>
      </c>
      <c r="C25" s="13"/>
      <c r="D25" s="18"/>
      <c r="E25" s="19"/>
      <c r="F25" s="49" t="s">
        <v>28</v>
      </c>
      <c r="G25" s="50">
        <v>4138830000</v>
      </c>
      <c r="H25" s="44">
        <f t="shared" si="0"/>
        <v>206941500</v>
      </c>
      <c r="I25" s="20"/>
      <c r="J25" s="16"/>
    </row>
    <row r="26" spans="1:11" ht="27" x14ac:dyDescent="0.8">
      <c r="A26" s="17">
        <v>24</v>
      </c>
      <c r="B26" s="46" t="s">
        <v>43</v>
      </c>
      <c r="C26" s="13"/>
      <c r="D26" s="18"/>
      <c r="E26" s="19"/>
      <c r="F26" s="49" t="s">
        <v>28</v>
      </c>
      <c r="G26" s="50">
        <v>2514285000</v>
      </c>
      <c r="H26" s="44">
        <f t="shared" si="0"/>
        <v>125714250</v>
      </c>
      <c r="I26" s="20"/>
      <c r="J26" s="16"/>
    </row>
    <row r="27" spans="1:11" ht="27" x14ac:dyDescent="0.8">
      <c r="A27" s="12">
        <v>25</v>
      </c>
      <c r="B27" s="46" t="s">
        <v>44</v>
      </c>
      <c r="C27" s="13"/>
      <c r="D27" s="18"/>
      <c r="E27" s="19"/>
      <c r="F27" s="49" t="s">
        <v>28</v>
      </c>
      <c r="G27" s="50">
        <v>2520000000</v>
      </c>
      <c r="H27" s="44">
        <f t="shared" si="0"/>
        <v>126000000</v>
      </c>
      <c r="I27" s="20"/>
      <c r="J27" s="16"/>
    </row>
    <row r="28" spans="1:11" ht="27" x14ac:dyDescent="0.8">
      <c r="A28" s="17">
        <v>26</v>
      </c>
      <c r="B28" s="46" t="s">
        <v>45</v>
      </c>
      <c r="C28" s="13"/>
      <c r="D28" s="18"/>
      <c r="E28" s="27"/>
      <c r="F28" s="49" t="s">
        <v>28</v>
      </c>
      <c r="G28" s="50">
        <v>2520000000</v>
      </c>
      <c r="H28" s="44">
        <f t="shared" si="0"/>
        <v>126000000</v>
      </c>
      <c r="I28" s="28"/>
      <c r="J28" s="16"/>
    </row>
    <row r="29" spans="1:11" ht="27.75" thickBot="1" x14ac:dyDescent="0.85">
      <c r="A29" s="17">
        <v>27</v>
      </c>
      <c r="B29" s="46" t="s">
        <v>47</v>
      </c>
      <c r="C29" s="29"/>
      <c r="D29" s="30"/>
      <c r="E29" s="31"/>
      <c r="F29" s="49" t="s">
        <v>28</v>
      </c>
      <c r="G29" s="50">
        <v>2659500000</v>
      </c>
      <c r="H29" s="44">
        <f t="shared" si="0"/>
        <v>132975000</v>
      </c>
      <c r="I29" s="32"/>
      <c r="J29" s="16"/>
    </row>
    <row r="30" spans="1:11" ht="27" x14ac:dyDescent="0.8">
      <c r="A30" s="12">
        <v>28</v>
      </c>
      <c r="B30" s="46" t="s">
        <v>48</v>
      </c>
      <c r="C30" s="33"/>
      <c r="D30" s="34"/>
      <c r="E30" s="34"/>
      <c r="F30" s="48" t="s">
        <v>28</v>
      </c>
      <c r="G30" s="50">
        <v>2683440000</v>
      </c>
      <c r="H30" s="44">
        <f t="shared" si="0"/>
        <v>134172000</v>
      </c>
      <c r="I30" s="33"/>
    </row>
    <row r="31" spans="1:11" ht="27" x14ac:dyDescent="0.8">
      <c r="A31" s="17">
        <v>29</v>
      </c>
      <c r="B31" s="46" t="s">
        <v>49</v>
      </c>
      <c r="F31" s="48" t="s">
        <v>28</v>
      </c>
      <c r="G31" s="50">
        <v>2711565000</v>
      </c>
      <c r="H31" s="44">
        <f t="shared" si="0"/>
        <v>135578250</v>
      </c>
    </row>
    <row r="32" spans="1:11" ht="27" x14ac:dyDescent="0.8">
      <c r="A32" s="17">
        <v>30</v>
      </c>
      <c r="B32" s="46" t="s">
        <v>50</v>
      </c>
      <c r="F32" s="48" t="s">
        <v>28</v>
      </c>
      <c r="G32" s="50">
        <v>2711565000</v>
      </c>
      <c r="H32" s="44">
        <f t="shared" si="0"/>
        <v>135578250</v>
      </c>
    </row>
    <row r="33" spans="1:8" ht="27" x14ac:dyDescent="0.8">
      <c r="A33" s="12">
        <v>31</v>
      </c>
      <c r="B33" s="46" t="s">
        <v>51</v>
      </c>
      <c r="F33" s="48" t="s">
        <v>28</v>
      </c>
      <c r="G33" s="50">
        <v>2067255000</v>
      </c>
      <c r="H33" s="44">
        <f t="shared" si="0"/>
        <v>103362750</v>
      </c>
    </row>
    <row r="34" spans="1:8" ht="27" x14ac:dyDescent="0.8">
      <c r="A34" s="17">
        <v>32</v>
      </c>
      <c r="B34" s="46" t="s">
        <v>52</v>
      </c>
      <c r="F34" s="48" t="s">
        <v>28</v>
      </c>
      <c r="G34" s="50">
        <v>3745215000</v>
      </c>
      <c r="H34" s="44">
        <f t="shared" si="0"/>
        <v>187260750</v>
      </c>
    </row>
    <row r="35" spans="1:8" ht="27" x14ac:dyDescent="0.8">
      <c r="A35" s="17">
        <v>33</v>
      </c>
      <c r="B35" s="46" t="s">
        <v>53</v>
      </c>
      <c r="F35" s="48" t="s">
        <v>28</v>
      </c>
      <c r="G35" s="50">
        <v>2700000000</v>
      </c>
      <c r="H35" s="44">
        <f t="shared" si="0"/>
        <v>135000000</v>
      </c>
    </row>
    <row r="36" spans="1:8" ht="27" x14ac:dyDescent="0.8">
      <c r="A36" s="12">
        <v>34</v>
      </c>
      <c r="B36" s="46" t="s">
        <v>54</v>
      </c>
      <c r="F36" s="48" t="s">
        <v>28</v>
      </c>
      <c r="G36" s="50">
        <v>2700000000</v>
      </c>
      <c r="H36" s="44">
        <f t="shared" si="0"/>
        <v>135000000</v>
      </c>
    </row>
    <row r="37" spans="1:8" ht="27" x14ac:dyDescent="0.8">
      <c r="A37" s="17">
        <v>35</v>
      </c>
      <c r="B37" s="46" t="s">
        <v>64</v>
      </c>
      <c r="F37" s="48" t="s">
        <v>29</v>
      </c>
      <c r="G37" s="50">
        <v>2852820000</v>
      </c>
      <c r="H37" s="44">
        <f t="shared" si="0"/>
        <v>142641000</v>
      </c>
    </row>
    <row r="38" spans="1:8" ht="27" x14ac:dyDescent="0.8">
      <c r="A38" s="17">
        <v>36</v>
      </c>
      <c r="B38" s="46" t="s">
        <v>43</v>
      </c>
      <c r="F38" s="48" t="s">
        <v>29</v>
      </c>
      <c r="G38" s="50">
        <v>2925000000</v>
      </c>
      <c r="H38" s="44">
        <f t="shared" si="0"/>
        <v>146250000</v>
      </c>
    </row>
    <row r="39" spans="1:8" ht="27" x14ac:dyDescent="0.8">
      <c r="A39" s="12">
        <v>37</v>
      </c>
      <c r="B39" s="46" t="s">
        <v>44</v>
      </c>
      <c r="F39" s="48" t="s">
        <v>29</v>
      </c>
      <c r="G39" s="50">
        <v>2896875000</v>
      </c>
      <c r="H39" s="44">
        <f t="shared" si="0"/>
        <v>144843750</v>
      </c>
    </row>
    <row r="40" spans="1:8" ht="27" x14ac:dyDescent="0.8">
      <c r="A40" s="17">
        <v>38</v>
      </c>
      <c r="B40" s="46" t="s">
        <v>45</v>
      </c>
      <c r="F40" s="48" t="s">
        <v>29</v>
      </c>
      <c r="G40" s="50">
        <v>2896830000</v>
      </c>
      <c r="H40" s="44">
        <f t="shared" si="0"/>
        <v>144841500</v>
      </c>
    </row>
    <row r="41" spans="1:8" ht="27" x14ac:dyDescent="0.8">
      <c r="A41" s="17">
        <v>39</v>
      </c>
      <c r="B41" s="46" t="s">
        <v>47</v>
      </c>
      <c r="F41" s="48" t="s">
        <v>29</v>
      </c>
      <c r="G41" s="50">
        <v>2760345000</v>
      </c>
      <c r="H41" s="44">
        <f t="shared" si="0"/>
        <v>138017250</v>
      </c>
    </row>
    <row r="42" spans="1:8" ht="27" x14ac:dyDescent="0.8">
      <c r="A42" s="12">
        <v>40</v>
      </c>
      <c r="B42" s="46" t="s">
        <v>48</v>
      </c>
      <c r="F42" s="48" t="s">
        <v>29</v>
      </c>
      <c r="G42" s="50">
        <v>3040019999.9999995</v>
      </c>
      <c r="H42" s="44">
        <f t="shared" si="0"/>
        <v>152000999.99999997</v>
      </c>
    </row>
    <row r="43" spans="1:8" ht="27" x14ac:dyDescent="0.8">
      <c r="A43" s="17">
        <v>41</v>
      </c>
      <c r="B43" s="46" t="s">
        <v>49</v>
      </c>
      <c r="F43" s="48" t="s">
        <v>29</v>
      </c>
      <c r="G43" s="50">
        <v>4020660000</v>
      </c>
      <c r="H43" s="44">
        <f t="shared" si="0"/>
        <v>201033000</v>
      </c>
    </row>
    <row r="44" spans="1:8" ht="27" x14ac:dyDescent="0.8">
      <c r="A44" s="17">
        <v>42</v>
      </c>
      <c r="B44" s="46" t="s">
        <v>50</v>
      </c>
      <c r="F44" s="48" t="s">
        <v>29</v>
      </c>
      <c r="G44" s="50">
        <v>2686185000</v>
      </c>
      <c r="H44" s="44">
        <f t="shared" si="0"/>
        <v>134309250</v>
      </c>
    </row>
    <row r="45" spans="1:8" ht="27" x14ac:dyDescent="0.8">
      <c r="A45" s="12">
        <v>43</v>
      </c>
      <c r="B45" s="46" t="s">
        <v>51</v>
      </c>
      <c r="F45" s="48" t="s">
        <v>29</v>
      </c>
      <c r="G45" s="50">
        <v>2808000000</v>
      </c>
      <c r="H45" s="44">
        <f t="shared" si="0"/>
        <v>140400000</v>
      </c>
    </row>
    <row r="46" spans="1:8" ht="27" x14ac:dyDescent="0.8">
      <c r="A46" s="17">
        <v>44</v>
      </c>
      <c r="B46" s="46" t="s">
        <v>52</v>
      </c>
      <c r="F46" s="48" t="s">
        <v>29</v>
      </c>
      <c r="G46" s="50">
        <v>2597085000</v>
      </c>
      <c r="H46" s="44">
        <f t="shared" si="0"/>
        <v>129854250</v>
      </c>
    </row>
    <row r="47" spans="1:8" ht="27" x14ac:dyDescent="0.8">
      <c r="A47" s="17">
        <v>45</v>
      </c>
      <c r="B47" s="46" t="s">
        <v>53</v>
      </c>
      <c r="F47" s="48" t="s">
        <v>29</v>
      </c>
      <c r="G47" s="50">
        <v>3422790000</v>
      </c>
      <c r="H47" s="44">
        <f t="shared" si="0"/>
        <v>171139500</v>
      </c>
    </row>
    <row r="48" spans="1:8" ht="27" x14ac:dyDescent="0.8">
      <c r="A48" s="12">
        <v>46</v>
      </c>
      <c r="B48" s="46" t="s">
        <v>54</v>
      </c>
      <c r="F48" s="48" t="s">
        <v>29</v>
      </c>
      <c r="G48" s="50">
        <v>4130865000</v>
      </c>
      <c r="H48" s="44">
        <f t="shared" si="0"/>
        <v>206543250</v>
      </c>
    </row>
    <row r="49" spans="1:8" ht="27" x14ac:dyDescent="0.8">
      <c r="A49" s="17">
        <v>47</v>
      </c>
      <c r="B49" s="46" t="s">
        <v>55</v>
      </c>
      <c r="F49" s="48" t="s">
        <v>29</v>
      </c>
      <c r="G49" s="50">
        <v>2925000000</v>
      </c>
      <c r="H49" s="44">
        <f t="shared" si="0"/>
        <v>146250000</v>
      </c>
    </row>
    <row r="50" spans="1:8" ht="27" x14ac:dyDescent="0.8">
      <c r="A50" s="17">
        <v>48</v>
      </c>
      <c r="B50" s="46" t="s">
        <v>56</v>
      </c>
      <c r="F50" s="48" t="s">
        <v>29</v>
      </c>
      <c r="G50" s="50">
        <v>3045915000</v>
      </c>
      <c r="H50" s="44">
        <f t="shared" si="0"/>
        <v>152295750</v>
      </c>
    </row>
    <row r="51" spans="1:8" ht="27" x14ac:dyDescent="0.8">
      <c r="A51" s="12">
        <v>49</v>
      </c>
      <c r="B51" s="46" t="s">
        <v>57</v>
      </c>
      <c r="F51" s="48" t="s">
        <v>29</v>
      </c>
      <c r="G51" s="50">
        <v>3053610000</v>
      </c>
      <c r="H51" s="44">
        <f t="shared" si="0"/>
        <v>152680500</v>
      </c>
    </row>
    <row r="52" spans="1:8" ht="27" x14ac:dyDescent="0.8">
      <c r="A52" s="17">
        <v>50</v>
      </c>
      <c r="B52" s="46" t="s">
        <v>64</v>
      </c>
      <c r="F52" s="48" t="s">
        <v>30</v>
      </c>
      <c r="G52" s="50">
        <v>7043265000</v>
      </c>
      <c r="H52" s="44">
        <f t="shared" si="0"/>
        <v>352163250</v>
      </c>
    </row>
    <row r="53" spans="1:8" ht="27" x14ac:dyDescent="0.8">
      <c r="A53" s="17">
        <v>51</v>
      </c>
      <c r="B53" s="46" t="s">
        <v>43</v>
      </c>
      <c r="F53" s="48" t="s">
        <v>30</v>
      </c>
      <c r="G53" s="50">
        <v>9776790000</v>
      </c>
      <c r="H53" s="44">
        <f t="shared" si="0"/>
        <v>488839500</v>
      </c>
    </row>
    <row r="54" spans="1:8" ht="27" x14ac:dyDescent="0.8">
      <c r="A54" s="12">
        <v>52</v>
      </c>
      <c r="B54" s="46" t="s">
        <v>44</v>
      </c>
      <c r="F54" s="48" t="s">
        <v>30</v>
      </c>
      <c r="G54" s="50">
        <v>7563330000</v>
      </c>
      <c r="H54" s="44">
        <f t="shared" si="0"/>
        <v>378166500</v>
      </c>
    </row>
    <row r="55" spans="1:8" ht="27" x14ac:dyDescent="0.8">
      <c r="A55" s="17">
        <v>53</v>
      </c>
      <c r="B55" s="46" t="s">
        <v>64</v>
      </c>
      <c r="F55" s="48" t="s">
        <v>31</v>
      </c>
      <c r="G55" s="50">
        <v>3874725000</v>
      </c>
      <c r="H55" s="44">
        <f t="shared" si="0"/>
        <v>193736250</v>
      </c>
    </row>
    <row r="56" spans="1:8" ht="27" x14ac:dyDescent="0.8">
      <c r="A56" s="17">
        <v>54</v>
      </c>
      <c r="B56" s="46" t="s">
        <v>43</v>
      </c>
      <c r="F56" s="48" t="s">
        <v>31</v>
      </c>
      <c r="G56" s="50">
        <v>3874725000</v>
      </c>
      <c r="H56" s="44">
        <f t="shared" si="0"/>
        <v>193736250</v>
      </c>
    </row>
    <row r="57" spans="1:8" ht="27" x14ac:dyDescent="0.8">
      <c r="A57" s="12">
        <v>55</v>
      </c>
      <c r="B57" s="46" t="s">
        <v>44</v>
      </c>
      <c r="F57" s="48" t="s">
        <v>31</v>
      </c>
      <c r="G57" s="50">
        <v>3982500000</v>
      </c>
      <c r="H57" s="44">
        <f t="shared" si="0"/>
        <v>199125000</v>
      </c>
    </row>
    <row r="58" spans="1:8" ht="27" x14ac:dyDescent="0.8">
      <c r="A58" s="17">
        <v>56</v>
      </c>
      <c r="B58" s="46" t="s">
        <v>45</v>
      </c>
      <c r="F58" s="48" t="s">
        <v>31</v>
      </c>
      <c r="G58" s="50">
        <v>3982500000</v>
      </c>
      <c r="H58" s="44">
        <f t="shared" si="0"/>
        <v>199125000</v>
      </c>
    </row>
    <row r="59" spans="1:8" ht="27" x14ac:dyDescent="0.8">
      <c r="A59" s="17">
        <v>57</v>
      </c>
      <c r="B59" s="46" t="s">
        <v>46</v>
      </c>
      <c r="F59" s="48" t="s">
        <v>31</v>
      </c>
      <c r="G59" s="50">
        <v>3982500000</v>
      </c>
      <c r="H59" s="44">
        <f t="shared" si="0"/>
        <v>199125000</v>
      </c>
    </row>
    <row r="60" spans="1:8" ht="27" x14ac:dyDescent="0.8">
      <c r="A60" s="12">
        <v>58</v>
      </c>
      <c r="B60" s="46" t="s">
        <v>47</v>
      </c>
      <c r="F60" s="48" t="s">
        <v>31</v>
      </c>
      <c r="G60" s="50">
        <v>3891375000</v>
      </c>
      <c r="H60" s="44">
        <f t="shared" si="0"/>
        <v>194568750</v>
      </c>
    </row>
    <row r="61" spans="1:8" ht="27" x14ac:dyDescent="0.8">
      <c r="A61" s="17">
        <v>59</v>
      </c>
      <c r="B61" s="46" t="s">
        <v>48</v>
      </c>
      <c r="F61" s="48" t="s">
        <v>31</v>
      </c>
      <c r="G61" s="50">
        <v>3891375000</v>
      </c>
      <c r="H61" s="44">
        <f t="shared" si="0"/>
        <v>194568750</v>
      </c>
    </row>
    <row r="62" spans="1:8" ht="27" x14ac:dyDescent="0.8">
      <c r="A62" s="17">
        <v>60</v>
      </c>
      <c r="B62" s="46" t="s">
        <v>49</v>
      </c>
      <c r="F62" s="48" t="s">
        <v>31</v>
      </c>
      <c r="G62" s="50">
        <v>3982500000</v>
      </c>
      <c r="H62" s="44">
        <f t="shared" si="0"/>
        <v>199125000</v>
      </c>
    </row>
    <row r="63" spans="1:8" ht="27" x14ac:dyDescent="0.8">
      <c r="A63" s="12">
        <v>61</v>
      </c>
      <c r="B63" s="46" t="s">
        <v>50</v>
      </c>
      <c r="F63" s="48" t="s">
        <v>31</v>
      </c>
      <c r="G63" s="50">
        <v>3982500000</v>
      </c>
      <c r="H63" s="44">
        <f t="shared" si="0"/>
        <v>199125000</v>
      </c>
    </row>
    <row r="64" spans="1:8" ht="27" x14ac:dyDescent="0.8">
      <c r="A64" s="17">
        <v>62</v>
      </c>
      <c r="B64" s="46" t="s">
        <v>51</v>
      </c>
      <c r="F64" s="48" t="s">
        <v>31</v>
      </c>
      <c r="G64" s="50">
        <v>3982500000</v>
      </c>
      <c r="H64" s="44">
        <f t="shared" si="0"/>
        <v>199125000</v>
      </c>
    </row>
    <row r="65" spans="1:8" ht="27" x14ac:dyDescent="0.8">
      <c r="A65" s="17">
        <v>63</v>
      </c>
      <c r="B65" s="46" t="s">
        <v>64</v>
      </c>
      <c r="F65" s="48" t="s">
        <v>32</v>
      </c>
      <c r="G65" s="50">
        <v>6098310000</v>
      </c>
      <c r="H65" s="44">
        <f t="shared" si="0"/>
        <v>304915500</v>
      </c>
    </row>
    <row r="66" spans="1:8" ht="27" x14ac:dyDescent="0.8">
      <c r="A66" s="12">
        <v>64</v>
      </c>
      <c r="B66" s="46" t="s">
        <v>43</v>
      </c>
      <c r="F66" s="48" t="s">
        <v>32</v>
      </c>
      <c r="G66" s="50">
        <v>6098310000</v>
      </c>
      <c r="H66" s="44">
        <f t="shared" si="0"/>
        <v>304915500</v>
      </c>
    </row>
    <row r="67" spans="1:8" ht="27" x14ac:dyDescent="0.8">
      <c r="A67" s="17">
        <v>65</v>
      </c>
      <c r="B67" s="46" t="s">
        <v>44</v>
      </c>
      <c r="F67" s="48" t="s">
        <v>32</v>
      </c>
      <c r="G67" s="50">
        <v>6399270000</v>
      </c>
      <c r="H67" s="44">
        <f t="shared" si="0"/>
        <v>319963500</v>
      </c>
    </row>
    <row r="68" spans="1:8" ht="27" x14ac:dyDescent="0.8">
      <c r="A68" s="17">
        <v>66</v>
      </c>
      <c r="B68" s="46" t="s">
        <v>45</v>
      </c>
      <c r="F68" s="48" t="s">
        <v>32</v>
      </c>
      <c r="G68" s="50">
        <v>6590025000</v>
      </c>
      <c r="H68" s="44">
        <f t="shared" ref="H68:H131" si="1">IF(G68&lt;44000000000,G68*0.05,0)+IF(G68&gt;44000000000,IF(G68&lt;440000000000,(G68-44000000000)*0.02+2200000000,0)+IF(G68&gt;440000000000,10120000000+(G68-440000000000)*0.01,0))</f>
        <v>329501250</v>
      </c>
    </row>
    <row r="69" spans="1:8" ht="27" x14ac:dyDescent="0.8">
      <c r="A69" s="12">
        <v>67</v>
      </c>
      <c r="B69" s="46" t="s">
        <v>46</v>
      </c>
      <c r="F69" s="48" t="s">
        <v>32</v>
      </c>
      <c r="G69" s="50">
        <v>6590025000</v>
      </c>
      <c r="H69" s="44">
        <f t="shared" si="1"/>
        <v>329501250</v>
      </c>
    </row>
    <row r="70" spans="1:8" ht="27" x14ac:dyDescent="0.8">
      <c r="A70" s="17">
        <v>68</v>
      </c>
      <c r="B70" s="46" t="s">
        <v>47</v>
      </c>
      <c r="F70" s="48" t="s">
        <v>32</v>
      </c>
      <c r="G70" s="50">
        <v>6399270000</v>
      </c>
      <c r="H70" s="44">
        <f t="shared" si="1"/>
        <v>319963500</v>
      </c>
    </row>
    <row r="71" spans="1:8" ht="27" x14ac:dyDescent="0.8">
      <c r="A71" s="17">
        <v>69</v>
      </c>
      <c r="B71" s="46" t="s">
        <v>64</v>
      </c>
      <c r="F71" s="48" t="s">
        <v>33</v>
      </c>
      <c r="G71" s="50">
        <v>3488490000</v>
      </c>
      <c r="H71" s="44">
        <f t="shared" si="1"/>
        <v>174424500</v>
      </c>
    </row>
    <row r="72" spans="1:8" ht="27" x14ac:dyDescent="0.8">
      <c r="A72" s="12">
        <v>70</v>
      </c>
      <c r="B72" s="46" t="s">
        <v>43</v>
      </c>
      <c r="F72" s="48" t="s">
        <v>33</v>
      </c>
      <c r="G72" s="50">
        <v>4583790000</v>
      </c>
      <c r="H72" s="44">
        <f t="shared" si="1"/>
        <v>229189500</v>
      </c>
    </row>
    <row r="73" spans="1:8" ht="27" x14ac:dyDescent="0.8">
      <c r="A73" s="17">
        <v>71</v>
      </c>
      <c r="B73" s="46" t="s">
        <v>44</v>
      </c>
      <c r="F73" s="48" t="s">
        <v>33</v>
      </c>
      <c r="G73" s="50">
        <v>4849200000</v>
      </c>
      <c r="H73" s="44">
        <f t="shared" si="1"/>
        <v>242460000</v>
      </c>
    </row>
    <row r="74" spans="1:8" ht="27" x14ac:dyDescent="0.8">
      <c r="A74" s="17">
        <v>72</v>
      </c>
      <c r="B74" s="46" t="s">
        <v>45</v>
      </c>
      <c r="F74" s="48" t="s">
        <v>33</v>
      </c>
      <c r="G74" s="50">
        <v>4274280000</v>
      </c>
      <c r="H74" s="44">
        <f t="shared" si="1"/>
        <v>213714000</v>
      </c>
    </row>
    <row r="75" spans="1:8" ht="27" x14ac:dyDescent="0.8">
      <c r="A75" s="12">
        <v>73</v>
      </c>
      <c r="B75" s="46" t="s">
        <v>46</v>
      </c>
      <c r="F75" s="48" t="s">
        <v>33</v>
      </c>
      <c r="G75" s="50">
        <v>2741715000</v>
      </c>
      <c r="H75" s="44">
        <f t="shared" si="1"/>
        <v>137085750</v>
      </c>
    </row>
    <row r="76" spans="1:8" ht="27" x14ac:dyDescent="0.8">
      <c r="A76" s="17">
        <v>74</v>
      </c>
      <c r="B76" s="46" t="s">
        <v>47</v>
      </c>
      <c r="F76" s="48" t="s">
        <v>33</v>
      </c>
      <c r="G76" s="50">
        <v>2777265000</v>
      </c>
      <c r="H76" s="44">
        <f t="shared" si="1"/>
        <v>138863250</v>
      </c>
    </row>
    <row r="77" spans="1:8" ht="27" x14ac:dyDescent="0.8">
      <c r="A77" s="17">
        <v>75</v>
      </c>
      <c r="B77" s="46" t="s">
        <v>48</v>
      </c>
      <c r="F77" s="48" t="s">
        <v>33</v>
      </c>
      <c r="G77" s="50">
        <v>2784960000</v>
      </c>
      <c r="H77" s="44">
        <f t="shared" si="1"/>
        <v>139248000</v>
      </c>
    </row>
    <row r="78" spans="1:8" ht="27" x14ac:dyDescent="0.8">
      <c r="A78" s="12">
        <v>76</v>
      </c>
      <c r="B78" s="46" t="s">
        <v>49</v>
      </c>
      <c r="F78" s="48" t="s">
        <v>33</v>
      </c>
      <c r="G78" s="50">
        <v>2784375000</v>
      </c>
      <c r="H78" s="44">
        <f t="shared" si="1"/>
        <v>139218750</v>
      </c>
    </row>
    <row r="79" spans="1:8" ht="27" x14ac:dyDescent="0.8">
      <c r="A79" s="17">
        <v>77</v>
      </c>
      <c r="B79" s="46" t="s">
        <v>50</v>
      </c>
      <c r="F79" s="48" t="s">
        <v>33</v>
      </c>
      <c r="G79" s="50">
        <v>2812500000</v>
      </c>
      <c r="H79" s="44">
        <f t="shared" si="1"/>
        <v>140625000</v>
      </c>
    </row>
    <row r="80" spans="1:8" ht="27" x14ac:dyDescent="0.8">
      <c r="A80" s="17">
        <v>78</v>
      </c>
      <c r="B80" s="46" t="s">
        <v>51</v>
      </c>
      <c r="F80" s="48" t="s">
        <v>33</v>
      </c>
      <c r="G80" s="50">
        <v>2811195000</v>
      </c>
      <c r="H80" s="44">
        <f t="shared" si="1"/>
        <v>140559750</v>
      </c>
    </row>
    <row r="81" spans="1:8" ht="27" x14ac:dyDescent="0.8">
      <c r="A81" s="12">
        <v>79</v>
      </c>
      <c r="B81" s="46" t="s">
        <v>52</v>
      </c>
      <c r="F81" s="48" t="s">
        <v>33</v>
      </c>
      <c r="G81" s="50">
        <v>2779245000</v>
      </c>
      <c r="H81" s="44">
        <f t="shared" si="1"/>
        <v>138962250</v>
      </c>
    </row>
    <row r="82" spans="1:8" ht="27" x14ac:dyDescent="0.8">
      <c r="A82" s="17">
        <v>80</v>
      </c>
      <c r="B82" s="46" t="s">
        <v>53</v>
      </c>
      <c r="F82" s="48" t="s">
        <v>33</v>
      </c>
      <c r="G82" s="50">
        <v>3596985000</v>
      </c>
      <c r="H82" s="44">
        <f t="shared" si="1"/>
        <v>179849250</v>
      </c>
    </row>
    <row r="83" spans="1:8" ht="27" x14ac:dyDescent="0.8">
      <c r="A83" s="17">
        <v>81</v>
      </c>
      <c r="B83" s="46" t="s">
        <v>54</v>
      </c>
      <c r="F83" s="48" t="s">
        <v>33</v>
      </c>
      <c r="G83" s="50">
        <v>3599865000</v>
      </c>
      <c r="H83" s="44">
        <f t="shared" si="1"/>
        <v>179993250</v>
      </c>
    </row>
    <row r="84" spans="1:8" ht="27" x14ac:dyDescent="0.8">
      <c r="A84" s="12">
        <v>82</v>
      </c>
      <c r="B84" s="46" t="s">
        <v>55</v>
      </c>
      <c r="F84" s="48" t="s">
        <v>33</v>
      </c>
      <c r="G84" s="50">
        <v>3600000000</v>
      </c>
      <c r="H84" s="44">
        <f t="shared" si="1"/>
        <v>180000000</v>
      </c>
    </row>
    <row r="85" spans="1:8" ht="27" x14ac:dyDescent="0.8">
      <c r="A85" s="17">
        <v>83</v>
      </c>
      <c r="B85" s="46" t="s">
        <v>56</v>
      </c>
      <c r="F85" s="48" t="s">
        <v>33</v>
      </c>
      <c r="G85" s="50">
        <v>3600000000</v>
      </c>
      <c r="H85" s="44">
        <f t="shared" si="1"/>
        <v>180000000</v>
      </c>
    </row>
    <row r="86" spans="1:8" ht="27" x14ac:dyDescent="0.8">
      <c r="A86" s="17">
        <v>84</v>
      </c>
      <c r="B86" s="46" t="s">
        <v>57</v>
      </c>
      <c r="F86" s="48" t="s">
        <v>33</v>
      </c>
      <c r="G86" s="50">
        <v>2812500000</v>
      </c>
      <c r="H86" s="44">
        <f t="shared" si="1"/>
        <v>140625000</v>
      </c>
    </row>
    <row r="87" spans="1:8" ht="27" x14ac:dyDescent="0.8">
      <c r="A87" s="12">
        <v>85</v>
      </c>
      <c r="B87" s="46" t="s">
        <v>58</v>
      </c>
      <c r="F87" s="48" t="s">
        <v>33</v>
      </c>
      <c r="G87" s="50">
        <v>3600000000</v>
      </c>
      <c r="H87" s="44">
        <f t="shared" si="1"/>
        <v>180000000</v>
      </c>
    </row>
    <row r="88" spans="1:8" ht="27" x14ac:dyDescent="0.8">
      <c r="A88" s="17">
        <v>86</v>
      </c>
      <c r="B88" s="46" t="s">
        <v>59</v>
      </c>
      <c r="F88" s="48" t="s">
        <v>33</v>
      </c>
      <c r="G88" s="50">
        <v>2812500000</v>
      </c>
      <c r="H88" s="44">
        <f t="shared" si="1"/>
        <v>140625000</v>
      </c>
    </row>
    <row r="89" spans="1:8" ht="27" x14ac:dyDescent="0.8">
      <c r="A89" s="17">
        <v>87</v>
      </c>
      <c r="B89" s="46" t="s">
        <v>60</v>
      </c>
      <c r="F89" s="48" t="s">
        <v>33</v>
      </c>
      <c r="G89" s="50">
        <v>2812500000</v>
      </c>
      <c r="H89" s="44">
        <f t="shared" si="1"/>
        <v>140625000</v>
      </c>
    </row>
    <row r="90" spans="1:8" ht="27" x14ac:dyDescent="0.8">
      <c r="A90" s="12">
        <v>88</v>
      </c>
      <c r="B90" s="46" t="s">
        <v>61</v>
      </c>
      <c r="F90" s="48" t="s">
        <v>33</v>
      </c>
      <c r="G90" s="50">
        <v>2810385000</v>
      </c>
      <c r="H90" s="44">
        <f t="shared" si="1"/>
        <v>140519250</v>
      </c>
    </row>
    <row r="91" spans="1:8" ht="27" x14ac:dyDescent="0.8">
      <c r="A91" s="17">
        <v>89</v>
      </c>
      <c r="B91" s="46" t="s">
        <v>62</v>
      </c>
      <c r="F91" s="48" t="s">
        <v>33</v>
      </c>
      <c r="G91" s="50">
        <v>7197975000</v>
      </c>
      <c r="H91" s="44">
        <f t="shared" si="1"/>
        <v>359898750</v>
      </c>
    </row>
    <row r="92" spans="1:8" ht="27" x14ac:dyDescent="0.8">
      <c r="A92" s="17">
        <v>90</v>
      </c>
      <c r="B92" s="46" t="s">
        <v>63</v>
      </c>
      <c r="F92" s="48" t="s">
        <v>33</v>
      </c>
      <c r="G92" s="50">
        <v>3600000000</v>
      </c>
      <c r="H92" s="44">
        <f t="shared" si="1"/>
        <v>180000000</v>
      </c>
    </row>
    <row r="93" spans="1:8" ht="27" x14ac:dyDescent="0.8">
      <c r="A93" s="12">
        <v>91</v>
      </c>
      <c r="B93" s="46" t="s">
        <v>64</v>
      </c>
      <c r="F93" s="48" t="s">
        <v>34</v>
      </c>
      <c r="G93" s="50">
        <v>6182370000</v>
      </c>
      <c r="H93" s="44">
        <f t="shared" si="1"/>
        <v>309118500</v>
      </c>
    </row>
    <row r="94" spans="1:8" ht="27" x14ac:dyDescent="0.8">
      <c r="A94" s="17">
        <v>92</v>
      </c>
      <c r="B94" s="46" t="s">
        <v>43</v>
      </c>
      <c r="F94" s="48" t="s">
        <v>34</v>
      </c>
      <c r="G94" s="50">
        <v>3468015000</v>
      </c>
      <c r="H94" s="44">
        <f t="shared" si="1"/>
        <v>173400750</v>
      </c>
    </row>
    <row r="95" spans="1:8" ht="27" x14ac:dyDescent="0.8">
      <c r="A95" s="17">
        <v>93</v>
      </c>
      <c r="B95" s="46" t="s">
        <v>44</v>
      </c>
      <c r="F95" s="48" t="s">
        <v>34</v>
      </c>
      <c r="G95" s="50">
        <v>4365945000</v>
      </c>
      <c r="H95" s="44">
        <f t="shared" si="1"/>
        <v>218297250</v>
      </c>
    </row>
    <row r="96" spans="1:8" ht="27" x14ac:dyDescent="0.8">
      <c r="A96" s="12">
        <v>94</v>
      </c>
      <c r="B96" s="46" t="s">
        <v>45</v>
      </c>
      <c r="F96" s="48" t="s">
        <v>34</v>
      </c>
      <c r="G96" s="50">
        <v>4582755000</v>
      </c>
      <c r="H96" s="44">
        <f t="shared" si="1"/>
        <v>229137750</v>
      </c>
    </row>
    <row r="97" spans="1:8" ht="27" x14ac:dyDescent="0.8">
      <c r="A97" s="17">
        <v>95</v>
      </c>
      <c r="B97" s="46" t="s">
        <v>47</v>
      </c>
      <c r="F97" s="48" t="s">
        <v>34</v>
      </c>
      <c r="G97" s="50">
        <v>4565835000</v>
      </c>
      <c r="H97" s="44">
        <f t="shared" si="1"/>
        <v>228291750</v>
      </c>
    </row>
    <row r="98" spans="1:8" ht="27" x14ac:dyDescent="0.8">
      <c r="A98" s="17">
        <v>96</v>
      </c>
      <c r="B98" s="46" t="s">
        <v>64</v>
      </c>
      <c r="F98" s="48" t="s">
        <v>35</v>
      </c>
      <c r="G98" s="50">
        <v>2711565000</v>
      </c>
      <c r="H98" s="44">
        <f t="shared" si="1"/>
        <v>135578250</v>
      </c>
    </row>
    <row r="99" spans="1:8" ht="27" x14ac:dyDescent="0.8">
      <c r="A99" s="12">
        <v>97</v>
      </c>
      <c r="B99" s="46" t="s">
        <v>43</v>
      </c>
      <c r="F99" s="48" t="s">
        <v>35</v>
      </c>
      <c r="G99" s="50">
        <v>2711565000</v>
      </c>
      <c r="H99" s="44">
        <f t="shared" si="1"/>
        <v>135578250</v>
      </c>
    </row>
    <row r="100" spans="1:8" ht="27" x14ac:dyDescent="0.8">
      <c r="A100" s="17">
        <v>98</v>
      </c>
      <c r="B100" s="46" t="s">
        <v>44</v>
      </c>
      <c r="F100" s="48" t="s">
        <v>35</v>
      </c>
      <c r="G100" s="50">
        <v>2711565000</v>
      </c>
      <c r="H100" s="44">
        <f t="shared" si="1"/>
        <v>135578250</v>
      </c>
    </row>
    <row r="101" spans="1:8" ht="27" x14ac:dyDescent="0.8">
      <c r="A101" s="17">
        <v>99</v>
      </c>
      <c r="B101" s="46" t="s">
        <v>45</v>
      </c>
      <c r="F101" s="48" t="s">
        <v>35</v>
      </c>
      <c r="G101" s="50">
        <v>2711565000</v>
      </c>
      <c r="H101" s="44">
        <f t="shared" si="1"/>
        <v>135578250</v>
      </c>
    </row>
    <row r="102" spans="1:8" ht="27" x14ac:dyDescent="0.8">
      <c r="A102" s="12">
        <v>100</v>
      </c>
      <c r="B102" s="46" t="s">
        <v>46</v>
      </c>
      <c r="F102" s="48" t="s">
        <v>35</v>
      </c>
      <c r="G102" s="50">
        <v>6848865000</v>
      </c>
      <c r="H102" s="44">
        <f t="shared" si="1"/>
        <v>342443250</v>
      </c>
    </row>
    <row r="103" spans="1:8" ht="27" x14ac:dyDescent="0.8">
      <c r="A103" s="17">
        <v>101</v>
      </c>
      <c r="B103" s="46" t="s">
        <v>47</v>
      </c>
      <c r="F103" s="48" t="s">
        <v>35</v>
      </c>
      <c r="G103" s="50">
        <v>6007185000</v>
      </c>
      <c r="H103" s="44">
        <f t="shared" si="1"/>
        <v>300359250</v>
      </c>
    </row>
    <row r="104" spans="1:8" ht="27" x14ac:dyDescent="0.8">
      <c r="A104" s="17">
        <v>102</v>
      </c>
      <c r="B104" s="46" t="s">
        <v>48</v>
      </c>
      <c r="F104" s="48" t="s">
        <v>35</v>
      </c>
      <c r="G104" s="50">
        <v>2711565000</v>
      </c>
      <c r="H104" s="44">
        <f t="shared" si="1"/>
        <v>135578250</v>
      </c>
    </row>
    <row r="105" spans="1:8" ht="27" x14ac:dyDescent="0.8">
      <c r="A105" s="12">
        <v>103</v>
      </c>
      <c r="B105" s="46" t="s">
        <v>49</v>
      </c>
      <c r="F105" s="48" t="s">
        <v>35</v>
      </c>
      <c r="G105" s="50">
        <v>2711565000</v>
      </c>
      <c r="H105" s="44">
        <f t="shared" si="1"/>
        <v>135578250</v>
      </c>
    </row>
    <row r="106" spans="1:8" ht="27" x14ac:dyDescent="0.8">
      <c r="A106" s="17">
        <v>104</v>
      </c>
      <c r="B106" s="46" t="s">
        <v>50</v>
      </c>
      <c r="F106" s="48" t="s">
        <v>35</v>
      </c>
      <c r="G106" s="50">
        <v>2711565000</v>
      </c>
      <c r="H106" s="44">
        <f t="shared" si="1"/>
        <v>135578250</v>
      </c>
    </row>
    <row r="107" spans="1:8" ht="27" x14ac:dyDescent="0.8">
      <c r="A107" s="17">
        <v>105</v>
      </c>
      <c r="B107" s="46" t="s">
        <v>51</v>
      </c>
      <c r="F107" s="48" t="s">
        <v>35</v>
      </c>
      <c r="G107" s="50">
        <v>4394250000</v>
      </c>
      <c r="H107" s="44">
        <f t="shared" si="1"/>
        <v>219712500</v>
      </c>
    </row>
    <row r="108" spans="1:8" ht="27" x14ac:dyDescent="0.8">
      <c r="A108" s="12">
        <v>106</v>
      </c>
      <c r="B108" s="46" t="s">
        <v>47</v>
      </c>
      <c r="F108" s="48" t="s">
        <v>36</v>
      </c>
      <c r="G108" s="50">
        <v>3322845000</v>
      </c>
      <c r="H108" s="44">
        <f t="shared" si="1"/>
        <v>166142250</v>
      </c>
    </row>
    <row r="109" spans="1:8" ht="27" x14ac:dyDescent="0.8">
      <c r="A109" s="17">
        <v>107</v>
      </c>
      <c r="B109" s="46" t="s">
        <v>48</v>
      </c>
      <c r="F109" s="48" t="s">
        <v>36</v>
      </c>
      <c r="G109" s="50">
        <v>3667005000</v>
      </c>
      <c r="H109" s="44">
        <f t="shared" si="1"/>
        <v>183350250</v>
      </c>
    </row>
    <row r="110" spans="1:8" ht="27" x14ac:dyDescent="0.8">
      <c r="A110" s="17">
        <v>108</v>
      </c>
      <c r="B110" s="46" t="s">
        <v>49</v>
      </c>
      <c r="F110" s="48" t="s">
        <v>36</v>
      </c>
      <c r="G110" s="50">
        <v>4739985000</v>
      </c>
      <c r="H110" s="44">
        <f t="shared" si="1"/>
        <v>236999250</v>
      </c>
    </row>
    <row r="111" spans="1:8" ht="27" x14ac:dyDescent="0.8">
      <c r="A111" s="12">
        <v>109</v>
      </c>
      <c r="B111" s="46" t="s">
        <v>50</v>
      </c>
      <c r="F111" s="48" t="s">
        <v>36</v>
      </c>
      <c r="G111" s="50">
        <v>5417505000</v>
      </c>
      <c r="H111" s="44">
        <f t="shared" si="1"/>
        <v>270875250</v>
      </c>
    </row>
    <row r="112" spans="1:8" ht="27" x14ac:dyDescent="0.8">
      <c r="A112" s="17">
        <v>110</v>
      </c>
      <c r="B112" s="46" t="s">
        <v>51</v>
      </c>
      <c r="F112" s="48" t="s">
        <v>36</v>
      </c>
      <c r="G112" s="50">
        <v>4646070000</v>
      </c>
      <c r="H112" s="44">
        <f t="shared" si="1"/>
        <v>232303500</v>
      </c>
    </row>
    <row r="113" spans="1:8" ht="27" x14ac:dyDescent="0.8">
      <c r="A113" s="17">
        <v>111</v>
      </c>
      <c r="B113" s="46" t="s">
        <v>52</v>
      </c>
      <c r="F113" s="48" t="s">
        <v>36</v>
      </c>
      <c r="G113" s="50">
        <v>5646510000</v>
      </c>
      <c r="H113" s="44">
        <f t="shared" si="1"/>
        <v>282325500</v>
      </c>
    </row>
    <row r="114" spans="1:8" ht="27" x14ac:dyDescent="0.8">
      <c r="A114" s="12">
        <v>112</v>
      </c>
      <c r="B114" s="46" t="s">
        <v>53</v>
      </c>
      <c r="F114" s="48" t="s">
        <v>36</v>
      </c>
      <c r="G114" s="50">
        <v>6106230000</v>
      </c>
      <c r="H114" s="44">
        <f t="shared" si="1"/>
        <v>305311500</v>
      </c>
    </row>
    <row r="115" spans="1:8" ht="27" x14ac:dyDescent="0.8">
      <c r="A115" s="17">
        <v>113</v>
      </c>
      <c r="B115" s="46" t="s">
        <v>54</v>
      </c>
      <c r="F115" s="48" t="s">
        <v>36</v>
      </c>
      <c r="G115" s="50">
        <v>5374575000</v>
      </c>
      <c r="H115" s="44">
        <f t="shared" si="1"/>
        <v>268728750</v>
      </c>
    </row>
    <row r="116" spans="1:8" ht="27" x14ac:dyDescent="0.8">
      <c r="A116" s="17">
        <v>114</v>
      </c>
      <c r="B116" s="46" t="s">
        <v>55</v>
      </c>
      <c r="F116" s="48" t="s">
        <v>36</v>
      </c>
      <c r="G116" s="50">
        <v>4408335000</v>
      </c>
      <c r="H116" s="44">
        <f t="shared" si="1"/>
        <v>220416750</v>
      </c>
    </row>
    <row r="117" spans="1:8" ht="27" x14ac:dyDescent="0.8">
      <c r="A117" s="12">
        <v>115</v>
      </c>
      <c r="B117" s="46" t="s">
        <v>56</v>
      </c>
      <c r="F117" s="48" t="s">
        <v>36</v>
      </c>
      <c r="G117" s="50">
        <v>3757680000</v>
      </c>
      <c r="H117" s="44">
        <f t="shared" si="1"/>
        <v>187884000</v>
      </c>
    </row>
    <row r="118" spans="1:8" ht="27" x14ac:dyDescent="0.8">
      <c r="A118" s="17">
        <v>116</v>
      </c>
      <c r="B118" s="46" t="s">
        <v>57</v>
      </c>
      <c r="F118" s="48" t="s">
        <v>36</v>
      </c>
      <c r="G118" s="50">
        <v>3465630000</v>
      </c>
      <c r="H118" s="44">
        <f t="shared" si="1"/>
        <v>173281500</v>
      </c>
    </row>
    <row r="119" spans="1:8" ht="27" x14ac:dyDescent="0.8">
      <c r="A119" s="17">
        <v>117</v>
      </c>
      <c r="B119" s="46" t="s">
        <v>64</v>
      </c>
      <c r="F119" s="48" t="s">
        <v>37</v>
      </c>
      <c r="G119" s="50">
        <v>2946285000</v>
      </c>
      <c r="H119" s="44">
        <f t="shared" si="1"/>
        <v>147314250</v>
      </c>
    </row>
    <row r="120" spans="1:8" ht="27" x14ac:dyDescent="0.8">
      <c r="A120" s="12">
        <v>118</v>
      </c>
      <c r="B120" s="46" t="s">
        <v>43</v>
      </c>
      <c r="F120" s="48" t="s">
        <v>37</v>
      </c>
      <c r="G120" s="50">
        <v>2759805000</v>
      </c>
      <c r="H120" s="44">
        <f t="shared" si="1"/>
        <v>137990250</v>
      </c>
    </row>
    <row r="121" spans="1:8" ht="27" x14ac:dyDescent="0.8">
      <c r="A121" s="17">
        <v>119</v>
      </c>
      <c r="B121" s="46" t="s">
        <v>44</v>
      </c>
      <c r="F121" s="48" t="s">
        <v>37</v>
      </c>
      <c r="G121" s="50">
        <v>2766644999.9999995</v>
      </c>
      <c r="H121" s="44">
        <f t="shared" si="1"/>
        <v>138332249.99999997</v>
      </c>
    </row>
    <row r="122" spans="1:8" ht="27" x14ac:dyDescent="0.8">
      <c r="A122" s="17">
        <v>120</v>
      </c>
      <c r="B122" s="46" t="s">
        <v>45</v>
      </c>
      <c r="F122" s="48" t="s">
        <v>37</v>
      </c>
      <c r="G122" s="50">
        <v>2838420000</v>
      </c>
      <c r="H122" s="44">
        <f t="shared" si="1"/>
        <v>141921000</v>
      </c>
    </row>
    <row r="123" spans="1:8" ht="27" x14ac:dyDescent="0.8">
      <c r="A123" s="12">
        <v>121</v>
      </c>
      <c r="B123" s="46" t="s">
        <v>46</v>
      </c>
      <c r="F123" s="48" t="s">
        <v>37</v>
      </c>
      <c r="G123" s="50">
        <v>2945430000</v>
      </c>
      <c r="H123" s="44">
        <f t="shared" si="1"/>
        <v>147271500</v>
      </c>
    </row>
    <row r="124" spans="1:8" ht="27" x14ac:dyDescent="0.8">
      <c r="A124" s="17">
        <v>122</v>
      </c>
      <c r="B124" s="46" t="s">
        <v>47</v>
      </c>
      <c r="F124" s="48" t="s">
        <v>37</v>
      </c>
      <c r="G124" s="50">
        <v>2845935000</v>
      </c>
      <c r="H124" s="44">
        <f t="shared" si="1"/>
        <v>142296750</v>
      </c>
    </row>
    <row r="125" spans="1:8" ht="27" x14ac:dyDescent="0.8">
      <c r="A125" s="17">
        <v>123</v>
      </c>
      <c r="B125" s="46" t="s">
        <v>48</v>
      </c>
      <c r="F125" s="48" t="s">
        <v>37</v>
      </c>
      <c r="G125" s="50">
        <v>3544019999.9999995</v>
      </c>
      <c r="H125" s="44">
        <f t="shared" si="1"/>
        <v>177201000</v>
      </c>
    </row>
    <row r="126" spans="1:8" ht="27" x14ac:dyDescent="0.8">
      <c r="A126" s="12">
        <v>124</v>
      </c>
      <c r="B126" s="46" t="s">
        <v>49</v>
      </c>
      <c r="F126" s="48" t="s">
        <v>37</v>
      </c>
      <c r="G126" s="50">
        <v>3517335000</v>
      </c>
      <c r="H126" s="44">
        <f t="shared" si="1"/>
        <v>175866750</v>
      </c>
    </row>
    <row r="127" spans="1:8" ht="27" x14ac:dyDescent="0.8">
      <c r="A127" s="17">
        <v>125</v>
      </c>
      <c r="B127" s="46" t="s">
        <v>50</v>
      </c>
      <c r="F127" s="48" t="s">
        <v>37</v>
      </c>
      <c r="G127" s="50">
        <v>3376755000</v>
      </c>
      <c r="H127" s="44">
        <f t="shared" si="1"/>
        <v>168837750</v>
      </c>
    </row>
    <row r="128" spans="1:8" ht="27" x14ac:dyDescent="0.8">
      <c r="A128" s="17">
        <v>126</v>
      </c>
      <c r="B128" s="46" t="s">
        <v>51</v>
      </c>
      <c r="F128" s="48" t="s">
        <v>37</v>
      </c>
      <c r="G128" s="50">
        <v>3221370000</v>
      </c>
      <c r="H128" s="44">
        <f t="shared" si="1"/>
        <v>161068500</v>
      </c>
    </row>
    <row r="129" spans="1:8" ht="27" x14ac:dyDescent="0.8">
      <c r="A129" s="12">
        <v>127</v>
      </c>
      <c r="B129" s="46" t="s">
        <v>64</v>
      </c>
      <c r="F129" s="48" t="s">
        <v>38</v>
      </c>
      <c r="G129" s="50">
        <v>3061575000</v>
      </c>
      <c r="H129" s="44">
        <f t="shared" si="1"/>
        <v>153078750</v>
      </c>
    </row>
    <row r="130" spans="1:8" ht="27" x14ac:dyDescent="0.8">
      <c r="A130" s="17">
        <v>128</v>
      </c>
      <c r="B130" s="46" t="s">
        <v>43</v>
      </c>
      <c r="F130" s="48" t="s">
        <v>38</v>
      </c>
      <c r="G130" s="50">
        <v>2627010000</v>
      </c>
      <c r="H130" s="44">
        <f t="shared" si="1"/>
        <v>131350500</v>
      </c>
    </row>
    <row r="131" spans="1:8" ht="27" x14ac:dyDescent="0.8">
      <c r="A131" s="17">
        <v>129</v>
      </c>
      <c r="B131" s="46" t="s">
        <v>44</v>
      </c>
      <c r="F131" s="48" t="s">
        <v>38</v>
      </c>
      <c r="G131" s="50">
        <v>2945025000</v>
      </c>
      <c r="H131" s="44">
        <f t="shared" si="1"/>
        <v>147251250</v>
      </c>
    </row>
    <row r="132" spans="1:8" ht="27" x14ac:dyDescent="0.8">
      <c r="A132" s="12">
        <v>130</v>
      </c>
      <c r="B132" s="46" t="s">
        <v>45</v>
      </c>
      <c r="F132" s="48" t="s">
        <v>38</v>
      </c>
      <c r="G132" s="50">
        <v>4371660000</v>
      </c>
      <c r="H132" s="44">
        <f t="shared" ref="H132:H195" si="2">IF(G132&lt;44000000000,G132*0.05,0)+IF(G132&gt;44000000000,IF(G132&lt;440000000000,(G132-44000000000)*0.02+2200000000,0)+IF(G132&gt;440000000000,10120000000+(G132-440000000000)*0.01,0))</f>
        <v>218583000</v>
      </c>
    </row>
    <row r="133" spans="1:8" ht="27" x14ac:dyDescent="0.8">
      <c r="A133" s="17">
        <v>131</v>
      </c>
      <c r="B133" s="46" t="s">
        <v>46</v>
      </c>
      <c r="F133" s="48" t="s">
        <v>38</v>
      </c>
      <c r="G133" s="50">
        <v>4042394999.9999995</v>
      </c>
      <c r="H133" s="44">
        <f t="shared" si="2"/>
        <v>202119750</v>
      </c>
    </row>
    <row r="134" spans="1:8" ht="27" x14ac:dyDescent="0.8">
      <c r="A134" s="17">
        <v>132</v>
      </c>
      <c r="B134" s="46" t="s">
        <v>47</v>
      </c>
      <c r="F134" s="48" t="s">
        <v>38</v>
      </c>
      <c r="G134" s="50">
        <v>4285935000</v>
      </c>
      <c r="H134" s="44">
        <f t="shared" si="2"/>
        <v>214296750</v>
      </c>
    </row>
    <row r="135" spans="1:8" ht="27" x14ac:dyDescent="0.8">
      <c r="A135" s="12">
        <v>133</v>
      </c>
      <c r="B135" s="46" t="s">
        <v>48</v>
      </c>
      <c r="F135" s="48" t="s">
        <v>38</v>
      </c>
      <c r="G135" s="50">
        <v>2987370000</v>
      </c>
      <c r="H135" s="44">
        <f t="shared" si="2"/>
        <v>149368500</v>
      </c>
    </row>
    <row r="136" spans="1:8" ht="27" x14ac:dyDescent="0.8">
      <c r="A136" s="17">
        <v>134</v>
      </c>
      <c r="B136" s="46" t="s">
        <v>49</v>
      </c>
      <c r="F136" s="48" t="s">
        <v>38</v>
      </c>
      <c r="G136" s="50">
        <v>3335670000</v>
      </c>
      <c r="H136" s="44">
        <f t="shared" si="2"/>
        <v>166783500</v>
      </c>
    </row>
    <row r="137" spans="1:8" ht="27" x14ac:dyDescent="0.8">
      <c r="A137" s="17">
        <v>135</v>
      </c>
      <c r="B137" s="46" t="s">
        <v>48</v>
      </c>
      <c r="F137" s="48" t="s">
        <v>39</v>
      </c>
      <c r="G137" s="50">
        <v>7099020000</v>
      </c>
      <c r="H137" s="44">
        <f t="shared" si="2"/>
        <v>354951000</v>
      </c>
    </row>
    <row r="138" spans="1:8" ht="27" x14ac:dyDescent="0.8">
      <c r="A138" s="12">
        <v>136</v>
      </c>
      <c r="B138" s="46" t="s">
        <v>49</v>
      </c>
      <c r="F138" s="48" t="s">
        <v>39</v>
      </c>
      <c r="G138" s="50">
        <v>4586625000</v>
      </c>
      <c r="H138" s="44">
        <f t="shared" si="2"/>
        <v>229331250</v>
      </c>
    </row>
    <row r="139" spans="1:8" ht="27" x14ac:dyDescent="0.8">
      <c r="A139" s="17">
        <v>137</v>
      </c>
      <c r="B139" s="46" t="s">
        <v>50</v>
      </c>
      <c r="F139" s="48" t="s">
        <v>39</v>
      </c>
      <c r="G139" s="50">
        <v>4295160000</v>
      </c>
      <c r="H139" s="44">
        <f t="shared" si="2"/>
        <v>214758000</v>
      </c>
    </row>
    <row r="140" spans="1:8" ht="27" x14ac:dyDescent="0.8">
      <c r="A140" s="17">
        <v>138</v>
      </c>
      <c r="B140" s="46" t="s">
        <v>51</v>
      </c>
      <c r="F140" s="48" t="s">
        <v>39</v>
      </c>
      <c r="G140" s="50">
        <v>4276845000</v>
      </c>
      <c r="H140" s="44">
        <f t="shared" si="2"/>
        <v>213842250</v>
      </c>
    </row>
    <row r="141" spans="1:8" ht="27" x14ac:dyDescent="0.8">
      <c r="A141" s="12">
        <v>139</v>
      </c>
      <c r="B141" s="46" t="s">
        <v>52</v>
      </c>
      <c r="F141" s="48" t="s">
        <v>39</v>
      </c>
      <c r="G141" s="50">
        <v>4373595000</v>
      </c>
      <c r="H141" s="44">
        <f t="shared" si="2"/>
        <v>218679750</v>
      </c>
    </row>
    <row r="142" spans="1:8" ht="27" x14ac:dyDescent="0.8">
      <c r="A142" s="17">
        <v>140</v>
      </c>
      <c r="B142" s="46" t="s">
        <v>53</v>
      </c>
      <c r="F142" s="48" t="s">
        <v>39</v>
      </c>
      <c r="G142" s="50">
        <v>4438890000</v>
      </c>
      <c r="H142" s="44">
        <f t="shared" si="2"/>
        <v>221944500</v>
      </c>
    </row>
    <row r="143" spans="1:8" ht="27" x14ac:dyDescent="0.8">
      <c r="A143" s="17">
        <v>141</v>
      </c>
      <c r="B143" s="46" t="s">
        <v>64</v>
      </c>
      <c r="F143" s="48" t="s">
        <v>40</v>
      </c>
      <c r="G143" s="50">
        <v>7423875000</v>
      </c>
      <c r="H143" s="44">
        <f t="shared" si="2"/>
        <v>371193750</v>
      </c>
    </row>
    <row r="144" spans="1:8" ht="27" x14ac:dyDescent="0.8">
      <c r="A144" s="12">
        <v>142</v>
      </c>
      <c r="B144" s="46" t="s">
        <v>43</v>
      </c>
      <c r="F144" s="48" t="s">
        <v>40</v>
      </c>
      <c r="G144" s="50">
        <v>6812730000</v>
      </c>
      <c r="H144" s="44">
        <f t="shared" si="2"/>
        <v>340636500</v>
      </c>
    </row>
    <row r="145" spans="1:8" ht="27" x14ac:dyDescent="0.8">
      <c r="A145" s="17">
        <v>143</v>
      </c>
      <c r="B145" s="46" t="s">
        <v>44</v>
      </c>
      <c r="F145" s="48" t="s">
        <v>40</v>
      </c>
      <c r="G145" s="50">
        <v>3456405000</v>
      </c>
      <c r="H145" s="44">
        <f t="shared" si="2"/>
        <v>172820250</v>
      </c>
    </row>
    <row r="146" spans="1:8" ht="27" x14ac:dyDescent="0.8">
      <c r="A146" s="17">
        <v>144</v>
      </c>
      <c r="B146" s="46" t="s">
        <v>45</v>
      </c>
      <c r="F146" s="48" t="s">
        <v>40</v>
      </c>
      <c r="G146" s="50">
        <v>3456405000</v>
      </c>
      <c r="H146" s="44">
        <f t="shared" si="2"/>
        <v>172820250</v>
      </c>
    </row>
    <row r="147" spans="1:8" ht="27" x14ac:dyDescent="0.8">
      <c r="A147" s="12">
        <v>145</v>
      </c>
      <c r="B147" s="46" t="s">
        <v>46</v>
      </c>
      <c r="F147" s="48" t="s">
        <v>40</v>
      </c>
      <c r="G147" s="50">
        <v>3456405000</v>
      </c>
      <c r="H147" s="44">
        <f t="shared" si="2"/>
        <v>172820250</v>
      </c>
    </row>
    <row r="148" spans="1:8" ht="27" x14ac:dyDescent="0.8">
      <c r="A148" s="17">
        <v>146</v>
      </c>
      <c r="B148" s="46" t="s">
        <v>47</v>
      </c>
      <c r="F148" s="48" t="s">
        <v>40</v>
      </c>
      <c r="G148" s="50">
        <v>3401280000</v>
      </c>
      <c r="H148" s="44">
        <f t="shared" si="2"/>
        <v>170064000</v>
      </c>
    </row>
    <row r="149" spans="1:8" ht="27" x14ac:dyDescent="0.8">
      <c r="A149" s="17">
        <v>147</v>
      </c>
      <c r="B149" s="46" t="s">
        <v>48</v>
      </c>
      <c r="F149" s="48" t="s">
        <v>40</v>
      </c>
      <c r="G149" s="50">
        <v>3084480000.0000005</v>
      </c>
      <c r="H149" s="44">
        <f t="shared" si="2"/>
        <v>154224000.00000003</v>
      </c>
    </row>
    <row r="150" spans="1:8" ht="27" x14ac:dyDescent="0.8">
      <c r="A150" s="12">
        <v>148</v>
      </c>
      <c r="B150" s="46" t="s">
        <v>49</v>
      </c>
      <c r="F150" s="48" t="s">
        <v>40</v>
      </c>
      <c r="G150" s="50">
        <v>3153644999.9999995</v>
      </c>
      <c r="H150" s="44">
        <f t="shared" si="2"/>
        <v>157682249.99999997</v>
      </c>
    </row>
    <row r="151" spans="1:8" ht="27" x14ac:dyDescent="0.8">
      <c r="A151" s="17">
        <v>149</v>
      </c>
      <c r="B151" s="46" t="s">
        <v>50</v>
      </c>
      <c r="F151" s="48" t="s">
        <v>40</v>
      </c>
      <c r="G151" s="50">
        <v>3505050000</v>
      </c>
      <c r="H151" s="44">
        <f t="shared" si="2"/>
        <v>175252500</v>
      </c>
    </row>
    <row r="152" spans="1:8" ht="27" x14ac:dyDescent="0.8">
      <c r="A152" s="17">
        <v>150</v>
      </c>
      <c r="B152" s="46" t="s">
        <v>64</v>
      </c>
      <c r="F152" s="48" t="s">
        <v>41</v>
      </c>
      <c r="G152" s="50">
        <v>3598875000</v>
      </c>
      <c r="H152" s="44">
        <f t="shared" si="2"/>
        <v>179943750</v>
      </c>
    </row>
    <row r="153" spans="1:8" ht="27" x14ac:dyDescent="0.8">
      <c r="A153" s="12">
        <v>151</v>
      </c>
      <c r="B153" s="46" t="s">
        <v>43</v>
      </c>
      <c r="F153" s="48" t="s">
        <v>41</v>
      </c>
      <c r="G153" s="50">
        <v>4598415000</v>
      </c>
      <c r="H153" s="44">
        <f t="shared" si="2"/>
        <v>229920750</v>
      </c>
    </row>
    <row r="154" spans="1:8" ht="27" x14ac:dyDescent="0.8">
      <c r="A154" s="17">
        <v>152</v>
      </c>
      <c r="B154" s="46" t="s">
        <v>44</v>
      </c>
      <c r="F154" s="48" t="s">
        <v>41</v>
      </c>
      <c r="G154" s="50">
        <v>4478355000</v>
      </c>
      <c r="H154" s="44">
        <f t="shared" si="2"/>
        <v>223917750</v>
      </c>
    </row>
    <row r="155" spans="1:8" ht="27" x14ac:dyDescent="0.8">
      <c r="A155" s="17">
        <v>153</v>
      </c>
      <c r="B155" s="46" t="s">
        <v>45</v>
      </c>
      <c r="F155" s="48" t="s">
        <v>41</v>
      </c>
      <c r="G155" s="50">
        <v>4567860000</v>
      </c>
      <c r="H155" s="44">
        <f t="shared" si="2"/>
        <v>228393000</v>
      </c>
    </row>
    <row r="156" spans="1:8" ht="27" x14ac:dyDescent="0.8">
      <c r="A156" s="12">
        <v>154</v>
      </c>
      <c r="B156" s="46" t="s">
        <v>46</v>
      </c>
      <c r="F156" s="48" t="s">
        <v>41</v>
      </c>
      <c r="G156" s="50">
        <v>4617000000</v>
      </c>
      <c r="H156" s="44">
        <f t="shared" si="2"/>
        <v>230850000</v>
      </c>
    </row>
    <row r="157" spans="1:8" ht="27" x14ac:dyDescent="0.8">
      <c r="A157" s="17">
        <v>155</v>
      </c>
      <c r="B157" s="46" t="s">
        <v>47</v>
      </c>
      <c r="F157" s="48" t="s">
        <v>41</v>
      </c>
      <c r="G157" s="50">
        <v>4506750000</v>
      </c>
      <c r="H157" s="44">
        <f t="shared" si="2"/>
        <v>225337500</v>
      </c>
    </row>
    <row r="158" spans="1:8" ht="27" x14ac:dyDescent="0.8">
      <c r="A158" s="17">
        <v>156</v>
      </c>
      <c r="B158" s="46" t="s">
        <v>48</v>
      </c>
      <c r="F158" s="48" t="s">
        <v>41</v>
      </c>
      <c r="G158" s="50">
        <v>3631950000</v>
      </c>
      <c r="H158" s="44">
        <f t="shared" si="2"/>
        <v>181597500</v>
      </c>
    </row>
    <row r="159" spans="1:8" ht="27" x14ac:dyDescent="0.8">
      <c r="A159" s="12">
        <v>157</v>
      </c>
      <c r="B159" s="46" t="s">
        <v>49</v>
      </c>
      <c r="F159" s="48" t="s">
        <v>41</v>
      </c>
      <c r="G159" s="50">
        <v>3631950000</v>
      </c>
      <c r="H159" s="44">
        <f t="shared" si="2"/>
        <v>181597500</v>
      </c>
    </row>
    <row r="160" spans="1:8" ht="27" x14ac:dyDescent="0.8">
      <c r="A160" s="17">
        <v>158</v>
      </c>
      <c r="B160" s="46" t="s">
        <v>50</v>
      </c>
      <c r="F160" s="48" t="s">
        <v>41</v>
      </c>
      <c r="G160" s="50">
        <v>3627000000</v>
      </c>
      <c r="H160" s="44">
        <f t="shared" si="2"/>
        <v>181350000</v>
      </c>
    </row>
    <row r="161" spans="1:8" ht="27" x14ac:dyDescent="0.8">
      <c r="A161" s="17">
        <v>159</v>
      </c>
      <c r="B161" s="46" t="s">
        <v>51</v>
      </c>
      <c r="F161" s="48" t="s">
        <v>41</v>
      </c>
      <c r="G161" s="50">
        <v>3627000000</v>
      </c>
      <c r="H161" s="44">
        <f t="shared" si="2"/>
        <v>181350000</v>
      </c>
    </row>
    <row r="162" spans="1:8" ht="27" x14ac:dyDescent="0.8">
      <c r="A162" s="12">
        <v>160</v>
      </c>
      <c r="B162" s="46" t="s">
        <v>52</v>
      </c>
      <c r="F162" s="48" t="s">
        <v>41</v>
      </c>
      <c r="G162" s="50">
        <v>3627000000</v>
      </c>
      <c r="H162" s="44">
        <f t="shared" si="2"/>
        <v>181350000</v>
      </c>
    </row>
    <row r="163" spans="1:8" ht="27" x14ac:dyDescent="0.8">
      <c r="A163" s="17">
        <v>161</v>
      </c>
      <c r="B163" s="46" t="s">
        <v>53</v>
      </c>
      <c r="F163" s="48" t="s">
        <v>41</v>
      </c>
      <c r="G163" s="50">
        <v>3627000000</v>
      </c>
      <c r="H163" s="44">
        <f t="shared" si="2"/>
        <v>181350000</v>
      </c>
    </row>
    <row r="164" spans="1:8" ht="27" x14ac:dyDescent="0.8">
      <c r="A164" s="17">
        <v>162</v>
      </c>
      <c r="B164" s="46" t="s">
        <v>64</v>
      </c>
      <c r="F164" s="48" t="s">
        <v>42</v>
      </c>
      <c r="G164" s="50">
        <v>3906945000</v>
      </c>
      <c r="H164" s="44">
        <f t="shared" si="2"/>
        <v>195347250</v>
      </c>
    </row>
    <row r="165" spans="1:8" ht="27" x14ac:dyDescent="0.8">
      <c r="A165" s="12">
        <v>163</v>
      </c>
      <c r="B165" s="46" t="s">
        <v>43</v>
      </c>
      <c r="F165" s="48" t="s">
        <v>42</v>
      </c>
      <c r="G165" s="50">
        <v>4344570000</v>
      </c>
      <c r="H165" s="44">
        <f t="shared" si="2"/>
        <v>217228500</v>
      </c>
    </row>
    <row r="166" spans="1:8" ht="27" x14ac:dyDescent="0.8">
      <c r="A166" s="17">
        <v>164</v>
      </c>
      <c r="B166" s="46" t="s">
        <v>44</v>
      </c>
      <c r="F166" s="48" t="s">
        <v>42</v>
      </c>
      <c r="G166" s="50">
        <v>4481280000</v>
      </c>
      <c r="H166" s="44">
        <f t="shared" si="2"/>
        <v>224064000</v>
      </c>
    </row>
    <row r="167" spans="1:8" ht="27" x14ac:dyDescent="0.8">
      <c r="A167" s="17">
        <v>165</v>
      </c>
      <c r="B167" s="46" t="s">
        <v>45</v>
      </c>
      <c r="F167" s="48" t="s">
        <v>42</v>
      </c>
      <c r="G167" s="50">
        <v>4733865000</v>
      </c>
      <c r="H167" s="44">
        <f t="shared" si="2"/>
        <v>236693250</v>
      </c>
    </row>
    <row r="168" spans="1:8" ht="27" x14ac:dyDescent="0.8">
      <c r="A168" s="12">
        <v>166</v>
      </c>
      <c r="B168" s="46" t="s">
        <v>46</v>
      </c>
      <c r="F168" s="48" t="s">
        <v>42</v>
      </c>
      <c r="G168" s="50">
        <v>3998295000</v>
      </c>
      <c r="H168" s="44">
        <f t="shared" si="2"/>
        <v>199914750</v>
      </c>
    </row>
    <row r="169" spans="1:8" ht="27" x14ac:dyDescent="0.8">
      <c r="A169" s="17">
        <v>167</v>
      </c>
      <c r="B169" s="46" t="s">
        <v>47</v>
      </c>
      <c r="F169" s="48" t="s">
        <v>42</v>
      </c>
      <c r="G169" s="50">
        <v>3519765000</v>
      </c>
      <c r="H169" s="44">
        <f t="shared" si="2"/>
        <v>175988250</v>
      </c>
    </row>
    <row r="170" spans="1:8" ht="27" x14ac:dyDescent="0.8">
      <c r="A170" s="17">
        <v>168</v>
      </c>
      <c r="B170" s="46" t="s">
        <v>48</v>
      </c>
      <c r="F170" s="48" t="s">
        <v>42</v>
      </c>
      <c r="G170" s="50">
        <v>5639535000</v>
      </c>
      <c r="H170" s="44">
        <f t="shared" si="2"/>
        <v>281976750</v>
      </c>
    </row>
    <row r="171" spans="1:8" ht="27" x14ac:dyDescent="0.8">
      <c r="A171" s="12">
        <v>169</v>
      </c>
      <c r="B171" s="46" t="s">
        <v>49</v>
      </c>
      <c r="F171" s="48" t="s">
        <v>42</v>
      </c>
      <c r="G171" s="50">
        <v>5650515000</v>
      </c>
      <c r="H171" s="44">
        <f t="shared" si="2"/>
        <v>282525750</v>
      </c>
    </row>
    <row r="172" spans="1:8" x14ac:dyDescent="0.45">
      <c r="A172" s="17">
        <v>170</v>
      </c>
      <c r="H172" s="44">
        <f t="shared" si="2"/>
        <v>0</v>
      </c>
    </row>
    <row r="173" spans="1:8" x14ac:dyDescent="0.45">
      <c r="A173" s="17">
        <v>171</v>
      </c>
      <c r="H173" s="44">
        <f t="shared" si="2"/>
        <v>0</v>
      </c>
    </row>
    <row r="174" spans="1:8" x14ac:dyDescent="0.45">
      <c r="A174" s="12">
        <v>172</v>
      </c>
      <c r="H174" s="44">
        <f t="shared" si="2"/>
        <v>0</v>
      </c>
    </row>
    <row r="175" spans="1:8" x14ac:dyDescent="0.45">
      <c r="A175" s="17">
        <v>173</v>
      </c>
      <c r="H175" s="44">
        <f t="shared" si="2"/>
        <v>0</v>
      </c>
    </row>
    <row r="176" spans="1:8" x14ac:dyDescent="0.45">
      <c r="A176" s="17">
        <v>174</v>
      </c>
      <c r="H176" s="44">
        <f t="shared" si="2"/>
        <v>0</v>
      </c>
    </row>
    <row r="177" spans="1:8" x14ac:dyDescent="0.45">
      <c r="A177" s="12">
        <v>175</v>
      </c>
      <c r="H177" s="44">
        <f t="shared" si="2"/>
        <v>0</v>
      </c>
    </row>
    <row r="178" spans="1:8" x14ac:dyDescent="0.45">
      <c r="A178" s="17">
        <v>176</v>
      </c>
      <c r="H178" s="44">
        <f t="shared" si="2"/>
        <v>0</v>
      </c>
    </row>
    <row r="179" spans="1:8" x14ac:dyDescent="0.45">
      <c r="A179" s="17">
        <v>177</v>
      </c>
      <c r="H179" s="44">
        <f t="shared" si="2"/>
        <v>0</v>
      </c>
    </row>
    <row r="180" spans="1:8" x14ac:dyDescent="0.45">
      <c r="A180" s="12">
        <v>178</v>
      </c>
      <c r="H180" s="44">
        <f t="shared" si="2"/>
        <v>0</v>
      </c>
    </row>
    <row r="181" spans="1:8" x14ac:dyDescent="0.45">
      <c r="A181" s="17">
        <v>179</v>
      </c>
      <c r="H181" s="44">
        <f t="shared" si="2"/>
        <v>0</v>
      </c>
    </row>
    <row r="182" spans="1:8" x14ac:dyDescent="0.45">
      <c r="A182" s="17">
        <v>180</v>
      </c>
      <c r="H182" s="44">
        <f t="shared" si="2"/>
        <v>0</v>
      </c>
    </row>
    <row r="183" spans="1:8" x14ac:dyDescent="0.45">
      <c r="A183" s="12">
        <v>181</v>
      </c>
      <c r="H183" s="44">
        <f t="shared" si="2"/>
        <v>0</v>
      </c>
    </row>
    <row r="184" spans="1:8" x14ac:dyDescent="0.45">
      <c r="A184" s="17">
        <v>182</v>
      </c>
      <c r="H184" s="44">
        <f t="shared" si="2"/>
        <v>0</v>
      </c>
    </row>
    <row r="185" spans="1:8" x14ac:dyDescent="0.45">
      <c r="A185" s="17">
        <v>183</v>
      </c>
      <c r="H185" s="44">
        <f t="shared" si="2"/>
        <v>0</v>
      </c>
    </row>
    <row r="186" spans="1:8" x14ac:dyDescent="0.45">
      <c r="A186" s="12">
        <v>184</v>
      </c>
      <c r="H186" s="44">
        <f t="shared" si="2"/>
        <v>0</v>
      </c>
    </row>
    <row r="187" spans="1:8" x14ac:dyDescent="0.45">
      <c r="A187" s="17">
        <v>185</v>
      </c>
      <c r="H187" s="44">
        <f t="shared" si="2"/>
        <v>0</v>
      </c>
    </row>
    <row r="188" spans="1:8" x14ac:dyDescent="0.45">
      <c r="A188" s="17">
        <v>186</v>
      </c>
      <c r="H188" s="44">
        <f t="shared" si="2"/>
        <v>0</v>
      </c>
    </row>
    <row r="189" spans="1:8" x14ac:dyDescent="0.45">
      <c r="A189" s="12">
        <v>187</v>
      </c>
      <c r="H189" s="44">
        <f t="shared" si="2"/>
        <v>0</v>
      </c>
    </row>
    <row r="190" spans="1:8" x14ac:dyDescent="0.45">
      <c r="A190" s="17">
        <v>188</v>
      </c>
      <c r="H190" s="44">
        <f t="shared" si="2"/>
        <v>0</v>
      </c>
    </row>
    <row r="191" spans="1:8" x14ac:dyDescent="0.45">
      <c r="A191" s="17">
        <v>189</v>
      </c>
      <c r="H191" s="44">
        <f t="shared" si="2"/>
        <v>0</v>
      </c>
    </row>
    <row r="192" spans="1:8" x14ac:dyDescent="0.45">
      <c r="A192" s="12">
        <v>190</v>
      </c>
      <c r="H192" s="44">
        <f t="shared" si="2"/>
        <v>0</v>
      </c>
    </row>
    <row r="193" spans="1:8" x14ac:dyDescent="0.45">
      <c r="A193" s="17">
        <v>191</v>
      </c>
      <c r="H193" s="44">
        <f t="shared" si="2"/>
        <v>0</v>
      </c>
    </row>
    <row r="194" spans="1:8" x14ac:dyDescent="0.45">
      <c r="A194" s="17">
        <v>192</v>
      </c>
      <c r="H194" s="44">
        <f t="shared" si="2"/>
        <v>0</v>
      </c>
    </row>
    <row r="195" spans="1:8" x14ac:dyDescent="0.45">
      <c r="A195" s="12">
        <v>193</v>
      </c>
      <c r="H195" s="44">
        <f t="shared" si="2"/>
        <v>0</v>
      </c>
    </row>
    <row r="196" spans="1:8" x14ac:dyDescent="0.45">
      <c r="A196" s="17">
        <v>194</v>
      </c>
      <c r="H196" s="44">
        <f t="shared" ref="H196:H259" si="3">IF(G196&lt;44000000000,G196*0.05,0)+IF(G196&gt;44000000000,IF(G196&lt;440000000000,(G196-44000000000)*0.02+2200000000,0)+IF(G196&gt;440000000000,10120000000+(G196-440000000000)*0.01,0))</f>
        <v>0</v>
      </c>
    </row>
    <row r="197" spans="1:8" x14ac:dyDescent="0.45">
      <c r="A197" s="17">
        <v>195</v>
      </c>
      <c r="H197" s="44">
        <f t="shared" si="3"/>
        <v>0</v>
      </c>
    </row>
    <row r="198" spans="1:8" x14ac:dyDescent="0.45">
      <c r="A198" s="12">
        <v>196</v>
      </c>
      <c r="H198" s="44">
        <f t="shared" si="3"/>
        <v>0</v>
      </c>
    </row>
    <row r="199" spans="1:8" x14ac:dyDescent="0.45">
      <c r="A199" s="17">
        <v>197</v>
      </c>
      <c r="H199" s="44">
        <f t="shared" si="3"/>
        <v>0</v>
      </c>
    </row>
    <row r="200" spans="1:8" x14ac:dyDescent="0.45">
      <c r="A200" s="17">
        <v>198</v>
      </c>
      <c r="H200" s="44">
        <f t="shared" si="3"/>
        <v>0</v>
      </c>
    </row>
    <row r="201" spans="1:8" x14ac:dyDescent="0.45">
      <c r="A201" s="12">
        <v>199</v>
      </c>
      <c r="H201" s="44">
        <f t="shared" si="3"/>
        <v>0</v>
      </c>
    </row>
    <row r="202" spans="1:8" x14ac:dyDescent="0.45">
      <c r="A202" s="17">
        <v>200</v>
      </c>
      <c r="H202" s="44">
        <f t="shared" si="3"/>
        <v>0</v>
      </c>
    </row>
    <row r="203" spans="1:8" x14ac:dyDescent="0.45">
      <c r="A203" s="17">
        <v>201</v>
      </c>
      <c r="H203" s="44">
        <f t="shared" si="3"/>
        <v>0</v>
      </c>
    </row>
    <row r="204" spans="1:8" x14ac:dyDescent="0.45">
      <c r="A204" s="12">
        <v>202</v>
      </c>
      <c r="H204" s="44">
        <f t="shared" si="3"/>
        <v>0</v>
      </c>
    </row>
    <row r="205" spans="1:8" x14ac:dyDescent="0.45">
      <c r="A205" s="17">
        <v>203</v>
      </c>
      <c r="H205" s="44">
        <f t="shared" si="3"/>
        <v>0</v>
      </c>
    </row>
    <row r="206" spans="1:8" x14ac:dyDescent="0.45">
      <c r="A206" s="17">
        <v>204</v>
      </c>
      <c r="H206" s="44">
        <f t="shared" si="3"/>
        <v>0</v>
      </c>
    </row>
    <row r="207" spans="1:8" x14ac:dyDescent="0.45">
      <c r="A207" s="12">
        <v>205</v>
      </c>
      <c r="H207" s="44">
        <f t="shared" si="3"/>
        <v>0</v>
      </c>
    </row>
    <row r="208" spans="1:8" x14ac:dyDescent="0.45">
      <c r="A208" s="17">
        <v>206</v>
      </c>
      <c r="H208" s="44">
        <f t="shared" si="3"/>
        <v>0</v>
      </c>
    </row>
    <row r="209" spans="1:8" x14ac:dyDescent="0.45">
      <c r="A209" s="17">
        <v>207</v>
      </c>
      <c r="H209" s="44">
        <f t="shared" si="3"/>
        <v>0</v>
      </c>
    </row>
    <row r="210" spans="1:8" x14ac:dyDescent="0.45">
      <c r="A210" s="12">
        <v>208</v>
      </c>
      <c r="H210" s="44">
        <f t="shared" si="3"/>
        <v>0</v>
      </c>
    </row>
    <row r="211" spans="1:8" x14ac:dyDescent="0.45">
      <c r="A211" s="17">
        <v>209</v>
      </c>
      <c r="H211" s="44">
        <f t="shared" si="3"/>
        <v>0</v>
      </c>
    </row>
    <row r="212" spans="1:8" x14ac:dyDescent="0.45">
      <c r="A212" s="17">
        <v>210</v>
      </c>
      <c r="H212" s="44">
        <f t="shared" si="3"/>
        <v>0</v>
      </c>
    </row>
    <row r="213" spans="1:8" x14ac:dyDescent="0.45">
      <c r="A213" s="12">
        <v>211</v>
      </c>
      <c r="H213" s="44">
        <f t="shared" si="3"/>
        <v>0</v>
      </c>
    </row>
    <row r="214" spans="1:8" x14ac:dyDescent="0.45">
      <c r="A214" s="17">
        <v>212</v>
      </c>
      <c r="H214" s="44">
        <f t="shared" si="3"/>
        <v>0</v>
      </c>
    </row>
    <row r="215" spans="1:8" x14ac:dyDescent="0.45">
      <c r="A215" s="17">
        <v>213</v>
      </c>
      <c r="H215" s="44">
        <f t="shared" si="3"/>
        <v>0</v>
      </c>
    </row>
    <row r="216" spans="1:8" x14ac:dyDescent="0.45">
      <c r="A216" s="12">
        <v>214</v>
      </c>
      <c r="H216" s="44">
        <f t="shared" si="3"/>
        <v>0</v>
      </c>
    </row>
    <row r="217" spans="1:8" x14ac:dyDescent="0.45">
      <c r="A217" s="17">
        <v>215</v>
      </c>
      <c r="H217" s="44">
        <f t="shared" si="3"/>
        <v>0</v>
      </c>
    </row>
    <row r="218" spans="1:8" x14ac:dyDescent="0.45">
      <c r="A218" s="17">
        <v>216</v>
      </c>
      <c r="H218" s="44">
        <f t="shared" si="3"/>
        <v>0</v>
      </c>
    </row>
    <row r="219" spans="1:8" x14ac:dyDescent="0.45">
      <c r="A219" s="12">
        <v>217</v>
      </c>
      <c r="H219" s="44">
        <f t="shared" si="3"/>
        <v>0</v>
      </c>
    </row>
    <row r="220" spans="1:8" x14ac:dyDescent="0.45">
      <c r="A220" s="17">
        <v>218</v>
      </c>
      <c r="H220" s="44">
        <f t="shared" si="3"/>
        <v>0</v>
      </c>
    </row>
    <row r="221" spans="1:8" x14ac:dyDescent="0.45">
      <c r="A221" s="17">
        <v>219</v>
      </c>
      <c r="H221" s="44">
        <f t="shared" si="3"/>
        <v>0</v>
      </c>
    </row>
    <row r="222" spans="1:8" x14ac:dyDescent="0.45">
      <c r="A222" s="12">
        <v>220</v>
      </c>
      <c r="H222" s="44">
        <f t="shared" si="3"/>
        <v>0</v>
      </c>
    </row>
    <row r="223" spans="1:8" x14ac:dyDescent="0.45">
      <c r="A223" s="17">
        <v>221</v>
      </c>
      <c r="H223" s="44">
        <f t="shared" si="3"/>
        <v>0</v>
      </c>
    </row>
    <row r="224" spans="1:8" x14ac:dyDescent="0.45">
      <c r="A224" s="17">
        <v>222</v>
      </c>
      <c r="H224" s="44">
        <f t="shared" si="3"/>
        <v>0</v>
      </c>
    </row>
    <row r="225" spans="1:8" x14ac:dyDescent="0.45">
      <c r="A225" s="12">
        <v>223</v>
      </c>
      <c r="H225" s="44">
        <f t="shared" si="3"/>
        <v>0</v>
      </c>
    </row>
    <row r="226" spans="1:8" x14ac:dyDescent="0.45">
      <c r="A226" s="17">
        <v>224</v>
      </c>
      <c r="H226" s="44">
        <f t="shared" si="3"/>
        <v>0</v>
      </c>
    </row>
    <row r="227" spans="1:8" x14ac:dyDescent="0.45">
      <c r="A227" s="17">
        <v>225</v>
      </c>
      <c r="H227" s="44">
        <f t="shared" si="3"/>
        <v>0</v>
      </c>
    </row>
    <row r="228" spans="1:8" x14ac:dyDescent="0.45">
      <c r="A228" s="12">
        <v>226</v>
      </c>
      <c r="H228" s="44">
        <f t="shared" si="3"/>
        <v>0</v>
      </c>
    </row>
    <row r="229" spans="1:8" x14ac:dyDescent="0.45">
      <c r="A229" s="17">
        <v>227</v>
      </c>
      <c r="H229" s="44">
        <f t="shared" si="3"/>
        <v>0</v>
      </c>
    </row>
    <row r="230" spans="1:8" x14ac:dyDescent="0.45">
      <c r="A230" s="17">
        <v>228</v>
      </c>
      <c r="H230" s="44">
        <f t="shared" si="3"/>
        <v>0</v>
      </c>
    </row>
    <row r="231" spans="1:8" x14ac:dyDescent="0.45">
      <c r="A231" s="12">
        <v>229</v>
      </c>
      <c r="H231" s="44">
        <f t="shared" si="3"/>
        <v>0</v>
      </c>
    </row>
    <row r="232" spans="1:8" x14ac:dyDescent="0.45">
      <c r="A232" s="17">
        <v>230</v>
      </c>
      <c r="H232" s="44">
        <f t="shared" si="3"/>
        <v>0</v>
      </c>
    </row>
    <row r="233" spans="1:8" x14ac:dyDescent="0.45">
      <c r="A233" s="17">
        <v>231</v>
      </c>
      <c r="H233" s="44">
        <f t="shared" si="3"/>
        <v>0</v>
      </c>
    </row>
    <row r="234" spans="1:8" x14ac:dyDescent="0.45">
      <c r="A234" s="12">
        <v>232</v>
      </c>
      <c r="H234" s="44">
        <f t="shared" si="3"/>
        <v>0</v>
      </c>
    </row>
    <row r="235" spans="1:8" x14ac:dyDescent="0.45">
      <c r="A235" s="17">
        <v>233</v>
      </c>
      <c r="H235" s="44">
        <f t="shared" si="3"/>
        <v>0</v>
      </c>
    </row>
    <row r="236" spans="1:8" x14ac:dyDescent="0.45">
      <c r="A236" s="17">
        <v>234</v>
      </c>
      <c r="H236" s="44">
        <f t="shared" si="3"/>
        <v>0</v>
      </c>
    </row>
    <row r="237" spans="1:8" x14ac:dyDescent="0.45">
      <c r="A237" s="12">
        <v>235</v>
      </c>
      <c r="H237" s="44">
        <f t="shared" si="3"/>
        <v>0</v>
      </c>
    </row>
    <row r="238" spans="1:8" x14ac:dyDescent="0.45">
      <c r="A238" s="17">
        <v>236</v>
      </c>
      <c r="H238" s="44">
        <f t="shared" si="3"/>
        <v>0</v>
      </c>
    </row>
    <row r="239" spans="1:8" x14ac:dyDescent="0.45">
      <c r="A239" s="17">
        <v>237</v>
      </c>
      <c r="H239" s="44">
        <f t="shared" si="3"/>
        <v>0</v>
      </c>
    </row>
    <row r="240" spans="1:8" x14ac:dyDescent="0.45">
      <c r="A240" s="12">
        <v>238</v>
      </c>
      <c r="H240" s="44">
        <f t="shared" si="3"/>
        <v>0</v>
      </c>
    </row>
    <row r="241" spans="1:8" x14ac:dyDescent="0.45">
      <c r="A241" s="17">
        <v>239</v>
      </c>
      <c r="H241" s="44">
        <f t="shared" si="3"/>
        <v>0</v>
      </c>
    </row>
    <row r="242" spans="1:8" x14ac:dyDescent="0.45">
      <c r="A242" s="17">
        <v>240</v>
      </c>
      <c r="H242" s="44">
        <f t="shared" si="3"/>
        <v>0</v>
      </c>
    </row>
    <row r="243" spans="1:8" x14ac:dyDescent="0.45">
      <c r="A243" s="12">
        <v>241</v>
      </c>
      <c r="H243" s="44">
        <f t="shared" si="3"/>
        <v>0</v>
      </c>
    </row>
    <row r="244" spans="1:8" x14ac:dyDescent="0.45">
      <c r="A244" s="17">
        <v>242</v>
      </c>
      <c r="H244" s="44">
        <f t="shared" si="3"/>
        <v>0</v>
      </c>
    </row>
    <row r="245" spans="1:8" x14ac:dyDescent="0.45">
      <c r="A245" s="17">
        <v>243</v>
      </c>
      <c r="H245" s="44">
        <f t="shared" si="3"/>
        <v>0</v>
      </c>
    </row>
    <row r="246" spans="1:8" x14ac:dyDescent="0.45">
      <c r="A246" s="12">
        <v>244</v>
      </c>
      <c r="H246" s="44">
        <f t="shared" si="3"/>
        <v>0</v>
      </c>
    </row>
    <row r="247" spans="1:8" x14ac:dyDescent="0.45">
      <c r="A247" s="17">
        <v>245</v>
      </c>
      <c r="H247" s="44">
        <f t="shared" si="3"/>
        <v>0</v>
      </c>
    </row>
    <row r="248" spans="1:8" x14ac:dyDescent="0.45">
      <c r="A248" s="17">
        <v>246</v>
      </c>
      <c r="H248" s="44">
        <f t="shared" si="3"/>
        <v>0</v>
      </c>
    </row>
    <row r="249" spans="1:8" x14ac:dyDescent="0.45">
      <c r="A249" s="12">
        <v>247</v>
      </c>
      <c r="H249" s="44">
        <f t="shared" si="3"/>
        <v>0</v>
      </c>
    </row>
    <row r="250" spans="1:8" x14ac:dyDescent="0.45">
      <c r="A250" s="17">
        <v>248</v>
      </c>
      <c r="H250" s="44">
        <f t="shared" si="3"/>
        <v>0</v>
      </c>
    </row>
    <row r="251" spans="1:8" x14ac:dyDescent="0.45">
      <c r="A251" s="17">
        <v>249</v>
      </c>
      <c r="H251" s="44">
        <f t="shared" si="3"/>
        <v>0</v>
      </c>
    </row>
    <row r="252" spans="1:8" x14ac:dyDescent="0.45">
      <c r="A252" s="12">
        <v>250</v>
      </c>
      <c r="H252" s="44">
        <f t="shared" si="3"/>
        <v>0</v>
      </c>
    </row>
    <row r="253" spans="1:8" x14ac:dyDescent="0.45">
      <c r="A253" s="17">
        <v>251</v>
      </c>
      <c r="H253" s="44">
        <f t="shared" si="3"/>
        <v>0</v>
      </c>
    </row>
    <row r="254" spans="1:8" x14ac:dyDescent="0.45">
      <c r="A254" s="17">
        <v>252</v>
      </c>
      <c r="H254" s="44">
        <f t="shared" si="3"/>
        <v>0</v>
      </c>
    </row>
    <row r="255" spans="1:8" x14ac:dyDescent="0.45">
      <c r="A255" s="12">
        <v>253</v>
      </c>
      <c r="H255" s="44">
        <f t="shared" si="3"/>
        <v>0</v>
      </c>
    </row>
    <row r="256" spans="1:8" x14ac:dyDescent="0.45">
      <c r="A256" s="17">
        <v>254</v>
      </c>
      <c r="H256" s="44">
        <f t="shared" si="3"/>
        <v>0</v>
      </c>
    </row>
    <row r="257" spans="1:8" x14ac:dyDescent="0.45">
      <c r="A257" s="17">
        <v>255</v>
      </c>
      <c r="H257" s="44">
        <f t="shared" si="3"/>
        <v>0</v>
      </c>
    </row>
    <row r="258" spans="1:8" x14ac:dyDescent="0.45">
      <c r="A258" s="12">
        <v>256</v>
      </c>
      <c r="H258" s="44">
        <f t="shared" si="3"/>
        <v>0</v>
      </c>
    </row>
    <row r="259" spans="1:8" x14ac:dyDescent="0.45">
      <c r="A259" s="17">
        <v>257</v>
      </c>
      <c r="H259" s="44">
        <f t="shared" si="3"/>
        <v>0</v>
      </c>
    </row>
    <row r="260" spans="1:8" x14ac:dyDescent="0.45">
      <c r="A260" s="17">
        <v>258</v>
      </c>
      <c r="H260" s="44">
        <f t="shared" ref="H260:H323" si="4">IF(G260&lt;44000000000,G260*0.05,0)+IF(G260&gt;44000000000,IF(G260&lt;440000000000,(G260-44000000000)*0.02+2200000000,0)+IF(G260&gt;440000000000,10120000000+(G260-440000000000)*0.01,0))</f>
        <v>0</v>
      </c>
    </row>
    <row r="261" spans="1:8" x14ac:dyDescent="0.45">
      <c r="A261" s="12">
        <v>259</v>
      </c>
      <c r="H261" s="44">
        <f t="shared" si="4"/>
        <v>0</v>
      </c>
    </row>
    <row r="262" spans="1:8" x14ac:dyDescent="0.45">
      <c r="A262" s="17">
        <v>260</v>
      </c>
      <c r="H262" s="44">
        <f t="shared" si="4"/>
        <v>0</v>
      </c>
    </row>
    <row r="263" spans="1:8" x14ac:dyDescent="0.45">
      <c r="A263" s="17">
        <v>261</v>
      </c>
      <c r="H263" s="44">
        <f t="shared" si="4"/>
        <v>0</v>
      </c>
    </row>
    <row r="264" spans="1:8" x14ac:dyDescent="0.45">
      <c r="A264" s="12">
        <v>262</v>
      </c>
      <c r="H264" s="44">
        <f t="shared" si="4"/>
        <v>0</v>
      </c>
    </row>
    <row r="265" spans="1:8" x14ac:dyDescent="0.45">
      <c r="A265" s="17">
        <v>263</v>
      </c>
      <c r="H265" s="44">
        <f t="shared" si="4"/>
        <v>0</v>
      </c>
    </row>
    <row r="266" spans="1:8" x14ac:dyDescent="0.45">
      <c r="A266" s="17">
        <v>264</v>
      </c>
      <c r="H266" s="44">
        <f t="shared" si="4"/>
        <v>0</v>
      </c>
    </row>
    <row r="267" spans="1:8" x14ac:dyDescent="0.45">
      <c r="A267" s="12">
        <v>265</v>
      </c>
      <c r="H267" s="44">
        <f t="shared" si="4"/>
        <v>0</v>
      </c>
    </row>
    <row r="268" spans="1:8" x14ac:dyDescent="0.45">
      <c r="A268" s="17">
        <v>266</v>
      </c>
      <c r="H268" s="44">
        <f t="shared" si="4"/>
        <v>0</v>
      </c>
    </row>
    <row r="269" spans="1:8" x14ac:dyDescent="0.45">
      <c r="A269" s="17">
        <v>267</v>
      </c>
      <c r="H269" s="44">
        <f t="shared" si="4"/>
        <v>0</v>
      </c>
    </row>
    <row r="270" spans="1:8" x14ac:dyDescent="0.45">
      <c r="A270" s="12">
        <v>268</v>
      </c>
      <c r="H270" s="44">
        <f t="shared" si="4"/>
        <v>0</v>
      </c>
    </row>
    <row r="271" spans="1:8" x14ac:dyDescent="0.45">
      <c r="A271" s="17">
        <v>269</v>
      </c>
      <c r="H271" s="44">
        <f t="shared" si="4"/>
        <v>0</v>
      </c>
    </row>
    <row r="272" spans="1:8" x14ac:dyDescent="0.45">
      <c r="A272" s="17">
        <v>270</v>
      </c>
      <c r="H272" s="44">
        <f t="shared" si="4"/>
        <v>0</v>
      </c>
    </row>
    <row r="273" spans="1:8" x14ac:dyDescent="0.45">
      <c r="A273" s="12">
        <v>271</v>
      </c>
      <c r="H273" s="44">
        <f t="shared" si="4"/>
        <v>0</v>
      </c>
    </row>
    <row r="274" spans="1:8" x14ac:dyDescent="0.45">
      <c r="A274" s="17">
        <v>272</v>
      </c>
      <c r="H274" s="44">
        <f t="shared" si="4"/>
        <v>0</v>
      </c>
    </row>
    <row r="275" spans="1:8" x14ac:dyDescent="0.45">
      <c r="A275" s="17">
        <v>273</v>
      </c>
      <c r="H275" s="44">
        <f t="shared" si="4"/>
        <v>0</v>
      </c>
    </row>
    <row r="276" spans="1:8" x14ac:dyDescent="0.45">
      <c r="A276" s="12">
        <v>274</v>
      </c>
      <c r="H276" s="44">
        <f t="shared" si="4"/>
        <v>0</v>
      </c>
    </row>
    <row r="277" spans="1:8" x14ac:dyDescent="0.45">
      <c r="A277" s="17">
        <v>275</v>
      </c>
      <c r="H277" s="44">
        <f t="shared" si="4"/>
        <v>0</v>
      </c>
    </row>
    <row r="278" spans="1:8" x14ac:dyDescent="0.45">
      <c r="A278" s="17">
        <v>276</v>
      </c>
      <c r="H278" s="44">
        <f t="shared" si="4"/>
        <v>0</v>
      </c>
    </row>
    <row r="279" spans="1:8" x14ac:dyDescent="0.45">
      <c r="A279" s="12">
        <v>277</v>
      </c>
      <c r="H279" s="44">
        <f t="shared" si="4"/>
        <v>0</v>
      </c>
    </row>
    <row r="280" spans="1:8" x14ac:dyDescent="0.45">
      <c r="A280" s="17">
        <v>278</v>
      </c>
      <c r="H280" s="44">
        <f t="shared" si="4"/>
        <v>0</v>
      </c>
    </row>
    <row r="281" spans="1:8" x14ac:dyDescent="0.45">
      <c r="A281" s="17">
        <v>279</v>
      </c>
      <c r="H281" s="44">
        <f t="shared" si="4"/>
        <v>0</v>
      </c>
    </row>
    <row r="282" spans="1:8" x14ac:dyDescent="0.45">
      <c r="A282" s="12">
        <v>280</v>
      </c>
      <c r="H282" s="44">
        <f t="shared" si="4"/>
        <v>0</v>
      </c>
    </row>
    <row r="283" spans="1:8" x14ac:dyDescent="0.45">
      <c r="A283" s="17">
        <v>281</v>
      </c>
      <c r="H283" s="44">
        <f t="shared" si="4"/>
        <v>0</v>
      </c>
    </row>
    <row r="284" spans="1:8" x14ac:dyDescent="0.45">
      <c r="A284" s="17">
        <v>282</v>
      </c>
      <c r="H284" s="44">
        <f t="shared" si="4"/>
        <v>0</v>
      </c>
    </row>
    <row r="285" spans="1:8" x14ac:dyDescent="0.45">
      <c r="A285" s="12">
        <v>283</v>
      </c>
      <c r="H285" s="44">
        <f t="shared" si="4"/>
        <v>0</v>
      </c>
    </row>
    <row r="286" spans="1:8" x14ac:dyDescent="0.45">
      <c r="A286" s="17">
        <v>284</v>
      </c>
      <c r="H286" s="44">
        <f t="shared" si="4"/>
        <v>0</v>
      </c>
    </row>
    <row r="287" spans="1:8" x14ac:dyDescent="0.45">
      <c r="A287" s="17">
        <v>285</v>
      </c>
      <c r="H287" s="44">
        <f t="shared" si="4"/>
        <v>0</v>
      </c>
    </row>
    <row r="288" spans="1:8" x14ac:dyDescent="0.45">
      <c r="A288" s="12">
        <v>286</v>
      </c>
      <c r="H288" s="44">
        <f t="shared" si="4"/>
        <v>0</v>
      </c>
    </row>
    <row r="289" spans="1:8" x14ac:dyDescent="0.45">
      <c r="A289" s="17">
        <v>287</v>
      </c>
      <c r="H289" s="44">
        <f t="shared" si="4"/>
        <v>0</v>
      </c>
    </row>
    <row r="290" spans="1:8" x14ac:dyDescent="0.45">
      <c r="A290" s="17">
        <v>288</v>
      </c>
      <c r="H290" s="44">
        <f t="shared" si="4"/>
        <v>0</v>
      </c>
    </row>
    <row r="291" spans="1:8" x14ac:dyDescent="0.45">
      <c r="A291" s="12">
        <v>289</v>
      </c>
      <c r="H291" s="44">
        <f t="shared" si="4"/>
        <v>0</v>
      </c>
    </row>
    <row r="292" spans="1:8" x14ac:dyDescent="0.45">
      <c r="A292" s="17">
        <v>290</v>
      </c>
      <c r="H292" s="44">
        <f t="shared" si="4"/>
        <v>0</v>
      </c>
    </row>
    <row r="293" spans="1:8" x14ac:dyDescent="0.45">
      <c r="A293" s="17">
        <v>291</v>
      </c>
      <c r="H293" s="44">
        <f t="shared" si="4"/>
        <v>0</v>
      </c>
    </row>
    <row r="294" spans="1:8" x14ac:dyDescent="0.45">
      <c r="A294" s="12">
        <v>292</v>
      </c>
      <c r="H294" s="44">
        <f t="shared" si="4"/>
        <v>0</v>
      </c>
    </row>
    <row r="295" spans="1:8" x14ac:dyDescent="0.45">
      <c r="A295" s="17">
        <v>293</v>
      </c>
      <c r="H295" s="44">
        <f t="shared" si="4"/>
        <v>0</v>
      </c>
    </row>
    <row r="296" spans="1:8" x14ac:dyDescent="0.45">
      <c r="A296" s="17">
        <v>294</v>
      </c>
      <c r="H296" s="44">
        <f t="shared" si="4"/>
        <v>0</v>
      </c>
    </row>
    <row r="297" spans="1:8" x14ac:dyDescent="0.45">
      <c r="A297" s="12">
        <v>295</v>
      </c>
      <c r="H297" s="44">
        <f t="shared" si="4"/>
        <v>0</v>
      </c>
    </row>
    <row r="298" spans="1:8" x14ac:dyDescent="0.45">
      <c r="A298" s="17">
        <v>296</v>
      </c>
      <c r="H298" s="44">
        <f t="shared" si="4"/>
        <v>0</v>
      </c>
    </row>
    <row r="299" spans="1:8" x14ac:dyDescent="0.45">
      <c r="A299" s="17">
        <v>297</v>
      </c>
      <c r="H299" s="44">
        <f t="shared" si="4"/>
        <v>0</v>
      </c>
    </row>
    <row r="300" spans="1:8" x14ac:dyDescent="0.45">
      <c r="A300" s="12">
        <v>298</v>
      </c>
      <c r="H300" s="44">
        <f t="shared" si="4"/>
        <v>0</v>
      </c>
    </row>
    <row r="301" spans="1:8" x14ac:dyDescent="0.45">
      <c r="A301" s="17">
        <v>299</v>
      </c>
      <c r="H301" s="44">
        <f t="shared" si="4"/>
        <v>0</v>
      </c>
    </row>
    <row r="302" spans="1:8" x14ac:dyDescent="0.45">
      <c r="A302" s="17">
        <v>300</v>
      </c>
      <c r="H302" s="44">
        <f t="shared" si="4"/>
        <v>0</v>
      </c>
    </row>
    <row r="303" spans="1:8" x14ac:dyDescent="0.45">
      <c r="A303" s="12">
        <v>301</v>
      </c>
      <c r="H303" s="44">
        <f t="shared" si="4"/>
        <v>0</v>
      </c>
    </row>
    <row r="304" spans="1:8" x14ac:dyDescent="0.45">
      <c r="A304" s="17">
        <v>302</v>
      </c>
      <c r="H304" s="44">
        <f t="shared" si="4"/>
        <v>0</v>
      </c>
    </row>
    <row r="305" spans="1:8" x14ac:dyDescent="0.45">
      <c r="A305" s="17">
        <v>303</v>
      </c>
      <c r="H305" s="44">
        <f t="shared" si="4"/>
        <v>0</v>
      </c>
    </row>
    <row r="306" spans="1:8" x14ac:dyDescent="0.45">
      <c r="A306" s="12">
        <v>304</v>
      </c>
      <c r="H306" s="44">
        <f t="shared" si="4"/>
        <v>0</v>
      </c>
    </row>
    <row r="307" spans="1:8" x14ac:dyDescent="0.45">
      <c r="A307" s="17">
        <v>305</v>
      </c>
      <c r="H307" s="44">
        <f t="shared" si="4"/>
        <v>0</v>
      </c>
    </row>
    <row r="308" spans="1:8" x14ac:dyDescent="0.45">
      <c r="A308" s="17">
        <v>306</v>
      </c>
      <c r="H308" s="44">
        <f t="shared" si="4"/>
        <v>0</v>
      </c>
    </row>
    <row r="309" spans="1:8" x14ac:dyDescent="0.45">
      <c r="A309" s="12">
        <v>307</v>
      </c>
      <c r="H309" s="44">
        <f t="shared" si="4"/>
        <v>0</v>
      </c>
    </row>
    <row r="310" spans="1:8" x14ac:dyDescent="0.45">
      <c r="A310" s="17">
        <v>308</v>
      </c>
      <c r="H310" s="44">
        <f t="shared" si="4"/>
        <v>0</v>
      </c>
    </row>
    <row r="311" spans="1:8" x14ac:dyDescent="0.45">
      <c r="A311" s="17">
        <v>309</v>
      </c>
      <c r="H311" s="44">
        <f t="shared" si="4"/>
        <v>0</v>
      </c>
    </row>
    <row r="312" spans="1:8" x14ac:dyDescent="0.45">
      <c r="A312" s="12">
        <v>310</v>
      </c>
      <c r="H312" s="44">
        <f t="shared" si="4"/>
        <v>0</v>
      </c>
    </row>
    <row r="313" spans="1:8" x14ac:dyDescent="0.45">
      <c r="A313" s="17">
        <v>311</v>
      </c>
      <c r="H313" s="44">
        <f t="shared" si="4"/>
        <v>0</v>
      </c>
    </row>
    <row r="314" spans="1:8" x14ac:dyDescent="0.45">
      <c r="A314" s="17">
        <v>312</v>
      </c>
      <c r="H314" s="44">
        <f t="shared" si="4"/>
        <v>0</v>
      </c>
    </row>
    <row r="315" spans="1:8" x14ac:dyDescent="0.45">
      <c r="A315" s="12">
        <v>313</v>
      </c>
      <c r="H315" s="44">
        <f t="shared" si="4"/>
        <v>0</v>
      </c>
    </row>
    <row r="316" spans="1:8" x14ac:dyDescent="0.45">
      <c r="A316" s="17">
        <v>314</v>
      </c>
      <c r="H316" s="44">
        <f t="shared" si="4"/>
        <v>0</v>
      </c>
    </row>
    <row r="317" spans="1:8" x14ac:dyDescent="0.45">
      <c r="A317" s="17">
        <v>315</v>
      </c>
      <c r="H317" s="44">
        <f t="shared" si="4"/>
        <v>0</v>
      </c>
    </row>
    <row r="318" spans="1:8" x14ac:dyDescent="0.45">
      <c r="A318" s="12">
        <v>316</v>
      </c>
      <c r="H318" s="44">
        <f t="shared" si="4"/>
        <v>0</v>
      </c>
    </row>
    <row r="319" spans="1:8" x14ac:dyDescent="0.45">
      <c r="A319" s="17">
        <v>317</v>
      </c>
      <c r="H319" s="44">
        <f t="shared" si="4"/>
        <v>0</v>
      </c>
    </row>
    <row r="320" spans="1:8" x14ac:dyDescent="0.45">
      <c r="A320" s="17">
        <v>318</v>
      </c>
      <c r="H320" s="44">
        <f t="shared" si="4"/>
        <v>0</v>
      </c>
    </row>
    <row r="321" spans="1:8" x14ac:dyDescent="0.45">
      <c r="A321" s="12">
        <v>319</v>
      </c>
      <c r="H321" s="44">
        <f t="shared" si="4"/>
        <v>0</v>
      </c>
    </row>
    <row r="322" spans="1:8" x14ac:dyDescent="0.45">
      <c r="A322" s="17">
        <v>320</v>
      </c>
      <c r="H322" s="44">
        <f t="shared" si="4"/>
        <v>0</v>
      </c>
    </row>
    <row r="323" spans="1:8" x14ac:dyDescent="0.45">
      <c r="A323" s="17">
        <v>321</v>
      </c>
      <c r="H323" s="44">
        <f t="shared" si="4"/>
        <v>0</v>
      </c>
    </row>
    <row r="324" spans="1:8" x14ac:dyDescent="0.45">
      <c r="A324" s="12">
        <v>322</v>
      </c>
      <c r="H324" s="44">
        <f t="shared" ref="H324:H387" si="5">IF(G324&lt;44000000000,G324*0.05,0)+IF(G324&gt;44000000000,IF(G324&lt;440000000000,(G324-44000000000)*0.02+2200000000,0)+IF(G324&gt;440000000000,10120000000+(G324-440000000000)*0.01,0))</f>
        <v>0</v>
      </c>
    </row>
    <row r="325" spans="1:8" x14ac:dyDescent="0.45">
      <c r="A325" s="17">
        <v>323</v>
      </c>
      <c r="H325" s="44">
        <f t="shared" si="5"/>
        <v>0</v>
      </c>
    </row>
    <row r="326" spans="1:8" x14ac:dyDescent="0.45">
      <c r="A326" s="17">
        <v>324</v>
      </c>
      <c r="H326" s="44">
        <f t="shared" si="5"/>
        <v>0</v>
      </c>
    </row>
    <row r="327" spans="1:8" x14ac:dyDescent="0.45">
      <c r="A327" s="12">
        <v>325</v>
      </c>
      <c r="H327" s="44">
        <f t="shared" si="5"/>
        <v>0</v>
      </c>
    </row>
    <row r="328" spans="1:8" x14ac:dyDescent="0.45">
      <c r="A328" s="17">
        <v>326</v>
      </c>
      <c r="H328" s="44">
        <f t="shared" si="5"/>
        <v>0</v>
      </c>
    </row>
    <row r="329" spans="1:8" x14ac:dyDescent="0.45">
      <c r="A329" s="17">
        <v>327</v>
      </c>
      <c r="H329" s="44">
        <f t="shared" si="5"/>
        <v>0</v>
      </c>
    </row>
    <row r="330" spans="1:8" x14ac:dyDescent="0.45">
      <c r="A330" s="12">
        <v>328</v>
      </c>
      <c r="H330" s="44">
        <f t="shared" si="5"/>
        <v>0</v>
      </c>
    </row>
    <row r="331" spans="1:8" x14ac:dyDescent="0.45">
      <c r="A331" s="17">
        <v>329</v>
      </c>
      <c r="H331" s="44">
        <f t="shared" si="5"/>
        <v>0</v>
      </c>
    </row>
    <row r="332" spans="1:8" x14ac:dyDescent="0.45">
      <c r="A332" s="17">
        <v>330</v>
      </c>
      <c r="H332" s="44">
        <f t="shared" si="5"/>
        <v>0</v>
      </c>
    </row>
    <row r="333" spans="1:8" x14ac:dyDescent="0.45">
      <c r="A333" s="12">
        <v>331</v>
      </c>
      <c r="H333" s="44">
        <f t="shared" si="5"/>
        <v>0</v>
      </c>
    </row>
    <row r="334" spans="1:8" x14ac:dyDescent="0.45">
      <c r="A334" s="17">
        <v>332</v>
      </c>
      <c r="H334" s="44">
        <f t="shared" si="5"/>
        <v>0</v>
      </c>
    </row>
    <row r="335" spans="1:8" x14ac:dyDescent="0.45">
      <c r="A335" s="17">
        <v>333</v>
      </c>
      <c r="H335" s="44">
        <f t="shared" si="5"/>
        <v>0</v>
      </c>
    </row>
    <row r="336" spans="1:8" x14ac:dyDescent="0.45">
      <c r="A336" s="12">
        <v>334</v>
      </c>
      <c r="H336" s="44">
        <f t="shared" si="5"/>
        <v>0</v>
      </c>
    </row>
    <row r="337" spans="1:8" x14ac:dyDescent="0.45">
      <c r="A337" s="17">
        <v>335</v>
      </c>
      <c r="H337" s="44">
        <f t="shared" si="5"/>
        <v>0</v>
      </c>
    </row>
    <row r="338" spans="1:8" x14ac:dyDescent="0.45">
      <c r="A338" s="17">
        <v>336</v>
      </c>
      <c r="H338" s="44">
        <f t="shared" si="5"/>
        <v>0</v>
      </c>
    </row>
    <row r="339" spans="1:8" x14ac:dyDescent="0.45">
      <c r="A339" s="12">
        <v>337</v>
      </c>
      <c r="H339" s="44">
        <f t="shared" si="5"/>
        <v>0</v>
      </c>
    </row>
    <row r="340" spans="1:8" x14ac:dyDescent="0.45">
      <c r="A340" s="17">
        <v>338</v>
      </c>
      <c r="H340" s="44">
        <f t="shared" si="5"/>
        <v>0</v>
      </c>
    </row>
    <row r="341" spans="1:8" x14ac:dyDescent="0.45">
      <c r="A341" s="17">
        <v>339</v>
      </c>
      <c r="H341" s="44">
        <f t="shared" si="5"/>
        <v>0</v>
      </c>
    </row>
    <row r="342" spans="1:8" x14ac:dyDescent="0.45">
      <c r="A342" s="12">
        <v>340</v>
      </c>
      <c r="H342" s="44">
        <f t="shared" si="5"/>
        <v>0</v>
      </c>
    </row>
    <row r="343" spans="1:8" x14ac:dyDescent="0.45">
      <c r="A343" s="17">
        <v>341</v>
      </c>
      <c r="H343" s="44">
        <f t="shared" si="5"/>
        <v>0</v>
      </c>
    </row>
    <row r="344" spans="1:8" x14ac:dyDescent="0.45">
      <c r="A344" s="17">
        <v>342</v>
      </c>
      <c r="H344" s="44">
        <f t="shared" si="5"/>
        <v>0</v>
      </c>
    </row>
    <row r="345" spans="1:8" x14ac:dyDescent="0.45">
      <c r="A345" s="12">
        <v>343</v>
      </c>
      <c r="H345" s="44">
        <f t="shared" si="5"/>
        <v>0</v>
      </c>
    </row>
    <row r="346" spans="1:8" x14ac:dyDescent="0.45">
      <c r="A346" s="17">
        <v>344</v>
      </c>
      <c r="H346" s="44">
        <f t="shared" si="5"/>
        <v>0</v>
      </c>
    </row>
    <row r="347" spans="1:8" x14ac:dyDescent="0.45">
      <c r="A347" s="17">
        <v>345</v>
      </c>
      <c r="H347" s="44">
        <f t="shared" si="5"/>
        <v>0</v>
      </c>
    </row>
    <row r="348" spans="1:8" x14ac:dyDescent="0.45">
      <c r="A348" s="12">
        <v>346</v>
      </c>
      <c r="H348" s="44">
        <f t="shared" si="5"/>
        <v>0</v>
      </c>
    </row>
    <row r="349" spans="1:8" x14ac:dyDescent="0.45">
      <c r="A349" s="17">
        <v>347</v>
      </c>
      <c r="H349" s="44">
        <f t="shared" si="5"/>
        <v>0</v>
      </c>
    </row>
    <row r="350" spans="1:8" x14ac:dyDescent="0.45">
      <c r="A350" s="17">
        <v>348</v>
      </c>
      <c r="H350" s="44">
        <f t="shared" si="5"/>
        <v>0</v>
      </c>
    </row>
    <row r="351" spans="1:8" x14ac:dyDescent="0.45">
      <c r="A351" s="12">
        <v>349</v>
      </c>
      <c r="H351" s="44">
        <f t="shared" si="5"/>
        <v>0</v>
      </c>
    </row>
    <row r="352" spans="1:8" x14ac:dyDescent="0.45">
      <c r="A352" s="17">
        <v>350</v>
      </c>
      <c r="H352" s="44">
        <f t="shared" si="5"/>
        <v>0</v>
      </c>
    </row>
    <row r="353" spans="1:8" x14ac:dyDescent="0.45">
      <c r="A353" s="17">
        <v>351</v>
      </c>
      <c r="H353" s="44">
        <f t="shared" si="5"/>
        <v>0</v>
      </c>
    </row>
    <row r="354" spans="1:8" x14ac:dyDescent="0.45">
      <c r="A354" s="12">
        <v>352</v>
      </c>
      <c r="H354" s="44">
        <f t="shared" si="5"/>
        <v>0</v>
      </c>
    </row>
    <row r="355" spans="1:8" x14ac:dyDescent="0.45">
      <c r="A355" s="17">
        <v>353</v>
      </c>
      <c r="H355" s="44">
        <f t="shared" si="5"/>
        <v>0</v>
      </c>
    </row>
    <row r="356" spans="1:8" x14ac:dyDescent="0.45">
      <c r="A356" s="17">
        <v>354</v>
      </c>
      <c r="H356" s="44">
        <f t="shared" si="5"/>
        <v>0</v>
      </c>
    </row>
    <row r="357" spans="1:8" x14ac:dyDescent="0.45">
      <c r="A357" s="12">
        <v>355</v>
      </c>
      <c r="H357" s="44">
        <f t="shared" si="5"/>
        <v>0</v>
      </c>
    </row>
    <row r="358" spans="1:8" x14ac:dyDescent="0.45">
      <c r="A358" s="17">
        <v>356</v>
      </c>
      <c r="H358" s="44">
        <f t="shared" si="5"/>
        <v>0</v>
      </c>
    </row>
    <row r="359" spans="1:8" x14ac:dyDescent="0.45">
      <c r="A359" s="17">
        <v>357</v>
      </c>
      <c r="H359" s="44">
        <f t="shared" si="5"/>
        <v>0</v>
      </c>
    </row>
    <row r="360" spans="1:8" x14ac:dyDescent="0.45">
      <c r="A360" s="12">
        <v>358</v>
      </c>
      <c r="H360" s="44">
        <f t="shared" si="5"/>
        <v>0</v>
      </c>
    </row>
    <row r="361" spans="1:8" x14ac:dyDescent="0.45">
      <c r="A361" s="17">
        <v>359</v>
      </c>
      <c r="H361" s="44">
        <f t="shared" si="5"/>
        <v>0</v>
      </c>
    </row>
    <row r="362" spans="1:8" x14ac:dyDescent="0.45">
      <c r="A362" s="17">
        <v>360</v>
      </c>
      <c r="H362" s="44">
        <f t="shared" si="5"/>
        <v>0</v>
      </c>
    </row>
    <row r="363" spans="1:8" x14ac:dyDescent="0.45">
      <c r="A363" s="12">
        <v>361</v>
      </c>
      <c r="H363" s="44">
        <f t="shared" si="5"/>
        <v>0</v>
      </c>
    </row>
    <row r="364" spans="1:8" x14ac:dyDescent="0.45">
      <c r="A364" s="17">
        <v>362</v>
      </c>
      <c r="H364" s="44">
        <f t="shared" si="5"/>
        <v>0</v>
      </c>
    </row>
    <row r="365" spans="1:8" x14ac:dyDescent="0.45">
      <c r="A365" s="17">
        <v>363</v>
      </c>
      <c r="H365" s="44">
        <f t="shared" si="5"/>
        <v>0</v>
      </c>
    </row>
    <row r="366" spans="1:8" x14ac:dyDescent="0.45">
      <c r="A366" s="12">
        <v>364</v>
      </c>
      <c r="H366" s="44">
        <f t="shared" si="5"/>
        <v>0</v>
      </c>
    </row>
    <row r="367" spans="1:8" x14ac:dyDescent="0.45">
      <c r="A367" s="17">
        <v>365</v>
      </c>
      <c r="H367" s="44">
        <f t="shared" si="5"/>
        <v>0</v>
      </c>
    </row>
    <row r="368" spans="1:8" x14ac:dyDescent="0.45">
      <c r="A368" s="17">
        <v>366</v>
      </c>
      <c r="H368" s="44">
        <f t="shared" si="5"/>
        <v>0</v>
      </c>
    </row>
    <row r="369" spans="1:8" x14ac:dyDescent="0.45">
      <c r="A369" s="12">
        <v>367</v>
      </c>
      <c r="H369" s="44">
        <f t="shared" si="5"/>
        <v>0</v>
      </c>
    </row>
    <row r="370" spans="1:8" x14ac:dyDescent="0.45">
      <c r="A370" s="17">
        <v>368</v>
      </c>
      <c r="H370" s="44">
        <f t="shared" si="5"/>
        <v>0</v>
      </c>
    </row>
    <row r="371" spans="1:8" x14ac:dyDescent="0.45">
      <c r="A371" s="17">
        <v>369</v>
      </c>
      <c r="H371" s="44">
        <f t="shared" si="5"/>
        <v>0</v>
      </c>
    </row>
    <row r="372" spans="1:8" x14ac:dyDescent="0.45">
      <c r="A372" s="12">
        <v>370</v>
      </c>
      <c r="H372" s="44">
        <f t="shared" si="5"/>
        <v>0</v>
      </c>
    </row>
    <row r="373" spans="1:8" x14ac:dyDescent="0.45">
      <c r="A373" s="17">
        <v>371</v>
      </c>
      <c r="H373" s="44">
        <f t="shared" si="5"/>
        <v>0</v>
      </c>
    </row>
    <row r="374" spans="1:8" x14ac:dyDescent="0.45">
      <c r="A374" s="17">
        <v>372</v>
      </c>
      <c r="H374" s="44">
        <f t="shared" si="5"/>
        <v>0</v>
      </c>
    </row>
    <row r="375" spans="1:8" x14ac:dyDescent="0.45">
      <c r="A375" s="12">
        <v>373</v>
      </c>
      <c r="H375" s="44">
        <f t="shared" si="5"/>
        <v>0</v>
      </c>
    </row>
    <row r="376" spans="1:8" x14ac:dyDescent="0.45">
      <c r="A376" s="17">
        <v>374</v>
      </c>
      <c r="H376" s="44">
        <f t="shared" si="5"/>
        <v>0</v>
      </c>
    </row>
    <row r="377" spans="1:8" x14ac:dyDescent="0.45">
      <c r="A377" s="17">
        <v>375</v>
      </c>
      <c r="H377" s="44">
        <f t="shared" si="5"/>
        <v>0</v>
      </c>
    </row>
    <row r="378" spans="1:8" x14ac:dyDescent="0.45">
      <c r="A378" s="12">
        <v>376</v>
      </c>
      <c r="H378" s="44">
        <f t="shared" si="5"/>
        <v>0</v>
      </c>
    </row>
    <row r="379" spans="1:8" x14ac:dyDescent="0.45">
      <c r="A379" s="17">
        <v>377</v>
      </c>
      <c r="H379" s="44">
        <f t="shared" si="5"/>
        <v>0</v>
      </c>
    </row>
    <row r="380" spans="1:8" x14ac:dyDescent="0.45">
      <c r="A380" s="17">
        <v>378</v>
      </c>
      <c r="H380" s="44">
        <f t="shared" si="5"/>
        <v>0</v>
      </c>
    </row>
    <row r="381" spans="1:8" x14ac:dyDescent="0.45">
      <c r="A381" s="12">
        <v>379</v>
      </c>
      <c r="H381" s="44">
        <f t="shared" si="5"/>
        <v>0</v>
      </c>
    </row>
    <row r="382" spans="1:8" x14ac:dyDescent="0.45">
      <c r="A382" s="17">
        <v>380</v>
      </c>
      <c r="H382" s="44">
        <f t="shared" si="5"/>
        <v>0</v>
      </c>
    </row>
    <row r="383" spans="1:8" x14ac:dyDescent="0.45">
      <c r="A383" s="17">
        <v>381</v>
      </c>
      <c r="H383" s="44">
        <f t="shared" si="5"/>
        <v>0</v>
      </c>
    </row>
    <row r="384" spans="1:8" x14ac:dyDescent="0.45">
      <c r="A384" s="12">
        <v>382</v>
      </c>
      <c r="H384" s="44">
        <f t="shared" si="5"/>
        <v>0</v>
      </c>
    </row>
    <row r="385" spans="1:8" x14ac:dyDescent="0.45">
      <c r="A385" s="17">
        <v>383</v>
      </c>
      <c r="H385" s="44">
        <f t="shared" si="5"/>
        <v>0</v>
      </c>
    </row>
    <row r="386" spans="1:8" x14ac:dyDescent="0.45">
      <c r="A386" s="17">
        <v>384</v>
      </c>
      <c r="H386" s="44">
        <f t="shared" si="5"/>
        <v>0</v>
      </c>
    </row>
    <row r="387" spans="1:8" x14ac:dyDescent="0.45">
      <c r="A387" s="12">
        <v>385</v>
      </c>
      <c r="H387" s="44">
        <f t="shared" si="5"/>
        <v>0</v>
      </c>
    </row>
    <row r="388" spans="1:8" x14ac:dyDescent="0.45">
      <c r="A388" s="17">
        <v>386</v>
      </c>
      <c r="H388" s="44">
        <f t="shared" ref="H388:H451" si="6">IF(G388&lt;44000000000,G388*0.05,0)+IF(G388&gt;44000000000,IF(G388&lt;440000000000,(G388-44000000000)*0.02+2200000000,0)+IF(G388&gt;440000000000,10120000000+(G388-440000000000)*0.01,0))</f>
        <v>0</v>
      </c>
    </row>
    <row r="389" spans="1:8" x14ac:dyDescent="0.45">
      <c r="A389" s="17">
        <v>387</v>
      </c>
      <c r="H389" s="44">
        <f t="shared" si="6"/>
        <v>0</v>
      </c>
    </row>
    <row r="390" spans="1:8" x14ac:dyDescent="0.45">
      <c r="A390" s="12">
        <v>388</v>
      </c>
      <c r="H390" s="44">
        <f t="shared" si="6"/>
        <v>0</v>
      </c>
    </row>
    <row r="391" spans="1:8" x14ac:dyDescent="0.45">
      <c r="A391" s="17">
        <v>389</v>
      </c>
      <c r="H391" s="44">
        <f t="shared" si="6"/>
        <v>0</v>
      </c>
    </row>
    <row r="392" spans="1:8" x14ac:dyDescent="0.45">
      <c r="A392" s="17">
        <v>390</v>
      </c>
      <c r="H392" s="44">
        <f t="shared" si="6"/>
        <v>0</v>
      </c>
    </row>
    <row r="393" spans="1:8" x14ac:dyDescent="0.45">
      <c r="A393" s="12">
        <v>391</v>
      </c>
      <c r="H393" s="44">
        <f t="shared" si="6"/>
        <v>0</v>
      </c>
    </row>
    <row r="394" spans="1:8" x14ac:dyDescent="0.45">
      <c r="A394" s="17">
        <v>392</v>
      </c>
      <c r="H394" s="44">
        <f t="shared" si="6"/>
        <v>0</v>
      </c>
    </row>
    <row r="395" spans="1:8" x14ac:dyDescent="0.45">
      <c r="A395" s="17">
        <v>393</v>
      </c>
      <c r="H395" s="44">
        <f t="shared" si="6"/>
        <v>0</v>
      </c>
    </row>
    <row r="396" spans="1:8" x14ac:dyDescent="0.45">
      <c r="A396" s="12">
        <v>394</v>
      </c>
      <c r="H396" s="44">
        <f t="shared" si="6"/>
        <v>0</v>
      </c>
    </row>
    <row r="397" spans="1:8" x14ac:dyDescent="0.45">
      <c r="A397" s="17">
        <v>395</v>
      </c>
      <c r="H397" s="44">
        <f t="shared" si="6"/>
        <v>0</v>
      </c>
    </row>
    <row r="398" spans="1:8" x14ac:dyDescent="0.45">
      <c r="A398" s="17">
        <v>396</v>
      </c>
      <c r="H398" s="44">
        <f t="shared" si="6"/>
        <v>0</v>
      </c>
    </row>
    <row r="399" spans="1:8" x14ac:dyDescent="0.45">
      <c r="A399" s="12">
        <v>397</v>
      </c>
      <c r="H399" s="44">
        <f t="shared" si="6"/>
        <v>0</v>
      </c>
    </row>
    <row r="400" spans="1:8" x14ac:dyDescent="0.45">
      <c r="A400" s="17">
        <v>398</v>
      </c>
      <c r="H400" s="44">
        <f t="shared" si="6"/>
        <v>0</v>
      </c>
    </row>
    <row r="401" spans="1:8" x14ac:dyDescent="0.45">
      <c r="A401" s="17">
        <v>399</v>
      </c>
      <c r="H401" s="44">
        <f t="shared" si="6"/>
        <v>0</v>
      </c>
    </row>
    <row r="402" spans="1:8" x14ac:dyDescent="0.45">
      <c r="A402" s="12">
        <v>400</v>
      </c>
      <c r="H402" s="44">
        <f t="shared" si="6"/>
        <v>0</v>
      </c>
    </row>
    <row r="403" spans="1:8" x14ac:dyDescent="0.45">
      <c r="A403" s="17">
        <v>401</v>
      </c>
      <c r="H403" s="44">
        <f t="shared" si="6"/>
        <v>0</v>
      </c>
    </row>
    <row r="404" spans="1:8" x14ac:dyDescent="0.45">
      <c r="A404" s="17">
        <v>402</v>
      </c>
      <c r="H404" s="44">
        <f t="shared" si="6"/>
        <v>0</v>
      </c>
    </row>
    <row r="405" spans="1:8" x14ac:dyDescent="0.45">
      <c r="A405" s="12">
        <v>403</v>
      </c>
      <c r="H405" s="44">
        <f t="shared" si="6"/>
        <v>0</v>
      </c>
    </row>
    <row r="406" spans="1:8" x14ac:dyDescent="0.45">
      <c r="A406" s="17">
        <v>404</v>
      </c>
      <c r="H406" s="44">
        <f t="shared" si="6"/>
        <v>0</v>
      </c>
    </row>
    <row r="407" spans="1:8" x14ac:dyDescent="0.45">
      <c r="A407" s="17">
        <v>405</v>
      </c>
      <c r="H407" s="44">
        <f t="shared" si="6"/>
        <v>0</v>
      </c>
    </row>
    <row r="408" spans="1:8" x14ac:dyDescent="0.45">
      <c r="A408" s="12">
        <v>406</v>
      </c>
      <c r="H408" s="44">
        <f t="shared" si="6"/>
        <v>0</v>
      </c>
    </row>
    <row r="409" spans="1:8" x14ac:dyDescent="0.45">
      <c r="A409" s="17">
        <v>407</v>
      </c>
      <c r="H409" s="44">
        <f t="shared" si="6"/>
        <v>0</v>
      </c>
    </row>
    <row r="410" spans="1:8" x14ac:dyDescent="0.45">
      <c r="A410" s="17">
        <v>408</v>
      </c>
      <c r="H410" s="44">
        <f t="shared" si="6"/>
        <v>0</v>
      </c>
    </row>
    <row r="411" spans="1:8" x14ac:dyDescent="0.45">
      <c r="A411" s="12">
        <v>409</v>
      </c>
      <c r="H411" s="44">
        <f t="shared" si="6"/>
        <v>0</v>
      </c>
    </row>
    <row r="412" spans="1:8" x14ac:dyDescent="0.45">
      <c r="A412" s="17">
        <v>410</v>
      </c>
      <c r="H412" s="44">
        <f t="shared" si="6"/>
        <v>0</v>
      </c>
    </row>
    <row r="413" spans="1:8" x14ac:dyDescent="0.45">
      <c r="A413" s="17">
        <v>411</v>
      </c>
      <c r="H413" s="44">
        <f t="shared" si="6"/>
        <v>0</v>
      </c>
    </row>
    <row r="414" spans="1:8" x14ac:dyDescent="0.45">
      <c r="A414" s="12">
        <v>412</v>
      </c>
      <c r="H414" s="44">
        <f t="shared" si="6"/>
        <v>0</v>
      </c>
    </row>
    <row r="415" spans="1:8" x14ac:dyDescent="0.45">
      <c r="A415" s="17">
        <v>413</v>
      </c>
      <c r="H415" s="44">
        <f t="shared" si="6"/>
        <v>0</v>
      </c>
    </row>
    <row r="416" spans="1:8" x14ac:dyDescent="0.45">
      <c r="A416" s="17">
        <v>414</v>
      </c>
      <c r="H416" s="44">
        <f t="shared" si="6"/>
        <v>0</v>
      </c>
    </row>
    <row r="417" spans="1:8" x14ac:dyDescent="0.45">
      <c r="A417" s="12">
        <v>415</v>
      </c>
      <c r="H417" s="44">
        <f t="shared" si="6"/>
        <v>0</v>
      </c>
    </row>
    <row r="418" spans="1:8" x14ac:dyDescent="0.45">
      <c r="A418" s="17">
        <v>416</v>
      </c>
      <c r="H418" s="44">
        <f t="shared" si="6"/>
        <v>0</v>
      </c>
    </row>
    <row r="419" spans="1:8" x14ac:dyDescent="0.45">
      <c r="A419" s="17">
        <v>417</v>
      </c>
      <c r="H419" s="44">
        <f t="shared" si="6"/>
        <v>0</v>
      </c>
    </row>
    <row r="420" spans="1:8" x14ac:dyDescent="0.45">
      <c r="A420" s="12">
        <v>418</v>
      </c>
      <c r="H420" s="44">
        <f t="shared" si="6"/>
        <v>0</v>
      </c>
    </row>
    <row r="421" spans="1:8" x14ac:dyDescent="0.45">
      <c r="A421" s="17">
        <v>419</v>
      </c>
      <c r="H421" s="44">
        <f t="shared" si="6"/>
        <v>0</v>
      </c>
    </row>
    <row r="422" spans="1:8" x14ac:dyDescent="0.45">
      <c r="A422" s="17">
        <v>420</v>
      </c>
      <c r="H422" s="44">
        <f t="shared" si="6"/>
        <v>0</v>
      </c>
    </row>
    <row r="423" spans="1:8" x14ac:dyDescent="0.45">
      <c r="A423" s="12">
        <v>421</v>
      </c>
      <c r="H423" s="44">
        <f t="shared" si="6"/>
        <v>0</v>
      </c>
    </row>
    <row r="424" spans="1:8" x14ac:dyDescent="0.45">
      <c r="A424" s="17">
        <v>422</v>
      </c>
      <c r="H424" s="44">
        <f t="shared" si="6"/>
        <v>0</v>
      </c>
    </row>
    <row r="425" spans="1:8" x14ac:dyDescent="0.45">
      <c r="A425" s="17">
        <v>423</v>
      </c>
      <c r="H425" s="44">
        <f t="shared" si="6"/>
        <v>0</v>
      </c>
    </row>
    <row r="426" spans="1:8" x14ac:dyDescent="0.45">
      <c r="A426" s="12">
        <v>424</v>
      </c>
      <c r="H426" s="44">
        <f t="shared" si="6"/>
        <v>0</v>
      </c>
    </row>
    <row r="427" spans="1:8" x14ac:dyDescent="0.45">
      <c r="A427" s="17">
        <v>425</v>
      </c>
      <c r="H427" s="44">
        <f t="shared" si="6"/>
        <v>0</v>
      </c>
    </row>
    <row r="428" spans="1:8" x14ac:dyDescent="0.45">
      <c r="A428" s="17">
        <v>426</v>
      </c>
      <c r="H428" s="44">
        <f t="shared" si="6"/>
        <v>0</v>
      </c>
    </row>
    <row r="429" spans="1:8" x14ac:dyDescent="0.45">
      <c r="A429" s="12">
        <v>427</v>
      </c>
      <c r="H429" s="44">
        <f t="shared" si="6"/>
        <v>0</v>
      </c>
    </row>
    <row r="430" spans="1:8" x14ac:dyDescent="0.45">
      <c r="A430" s="17">
        <v>428</v>
      </c>
      <c r="H430" s="44">
        <f t="shared" si="6"/>
        <v>0</v>
      </c>
    </row>
    <row r="431" spans="1:8" x14ac:dyDescent="0.45">
      <c r="A431" s="17">
        <v>429</v>
      </c>
      <c r="H431" s="44">
        <f t="shared" si="6"/>
        <v>0</v>
      </c>
    </row>
    <row r="432" spans="1:8" x14ac:dyDescent="0.45">
      <c r="A432" s="12">
        <v>430</v>
      </c>
      <c r="H432" s="44">
        <f t="shared" si="6"/>
        <v>0</v>
      </c>
    </row>
    <row r="433" spans="1:8" x14ac:dyDescent="0.45">
      <c r="A433" s="17">
        <v>431</v>
      </c>
      <c r="H433" s="44">
        <f t="shared" si="6"/>
        <v>0</v>
      </c>
    </row>
    <row r="434" spans="1:8" x14ac:dyDescent="0.45">
      <c r="A434" s="17">
        <v>432</v>
      </c>
      <c r="H434" s="44">
        <f t="shared" si="6"/>
        <v>0</v>
      </c>
    </row>
    <row r="435" spans="1:8" x14ac:dyDescent="0.45">
      <c r="A435" s="12">
        <v>433</v>
      </c>
      <c r="H435" s="44">
        <f t="shared" si="6"/>
        <v>0</v>
      </c>
    </row>
    <row r="436" spans="1:8" x14ac:dyDescent="0.45">
      <c r="A436" s="17">
        <v>434</v>
      </c>
      <c r="H436" s="44">
        <f t="shared" si="6"/>
        <v>0</v>
      </c>
    </row>
    <row r="437" spans="1:8" x14ac:dyDescent="0.45">
      <c r="A437" s="17">
        <v>435</v>
      </c>
      <c r="H437" s="44">
        <f t="shared" si="6"/>
        <v>0</v>
      </c>
    </row>
    <row r="438" spans="1:8" x14ac:dyDescent="0.45">
      <c r="A438" s="12">
        <v>436</v>
      </c>
      <c r="H438" s="44">
        <f t="shared" si="6"/>
        <v>0</v>
      </c>
    </row>
    <row r="439" spans="1:8" x14ac:dyDescent="0.45">
      <c r="A439" s="17">
        <v>437</v>
      </c>
      <c r="H439" s="44">
        <f t="shared" si="6"/>
        <v>0</v>
      </c>
    </row>
    <row r="440" spans="1:8" x14ac:dyDescent="0.45">
      <c r="A440" s="17">
        <v>438</v>
      </c>
      <c r="H440" s="44">
        <f t="shared" si="6"/>
        <v>0</v>
      </c>
    </row>
    <row r="441" spans="1:8" x14ac:dyDescent="0.45">
      <c r="A441" s="12">
        <v>439</v>
      </c>
      <c r="H441" s="44">
        <f t="shared" si="6"/>
        <v>0</v>
      </c>
    </row>
    <row r="442" spans="1:8" x14ac:dyDescent="0.45">
      <c r="A442" s="17">
        <v>440</v>
      </c>
      <c r="H442" s="44">
        <f t="shared" si="6"/>
        <v>0</v>
      </c>
    </row>
    <row r="443" spans="1:8" x14ac:dyDescent="0.45">
      <c r="A443" s="17">
        <v>441</v>
      </c>
      <c r="H443" s="44">
        <f t="shared" si="6"/>
        <v>0</v>
      </c>
    </row>
    <row r="444" spans="1:8" x14ac:dyDescent="0.45">
      <c r="A444" s="12">
        <v>442</v>
      </c>
      <c r="H444" s="44">
        <f t="shared" si="6"/>
        <v>0</v>
      </c>
    </row>
    <row r="445" spans="1:8" x14ac:dyDescent="0.45">
      <c r="A445" s="17">
        <v>443</v>
      </c>
      <c r="H445" s="44">
        <f t="shared" si="6"/>
        <v>0</v>
      </c>
    </row>
    <row r="446" spans="1:8" x14ac:dyDescent="0.45">
      <c r="A446" s="17">
        <v>444</v>
      </c>
      <c r="H446" s="44">
        <f t="shared" si="6"/>
        <v>0</v>
      </c>
    </row>
    <row r="447" spans="1:8" x14ac:dyDescent="0.45">
      <c r="A447" s="12">
        <v>445</v>
      </c>
      <c r="H447" s="44">
        <f t="shared" si="6"/>
        <v>0</v>
      </c>
    </row>
    <row r="448" spans="1:8" x14ac:dyDescent="0.45">
      <c r="A448" s="17">
        <v>446</v>
      </c>
      <c r="H448" s="44">
        <f t="shared" si="6"/>
        <v>0</v>
      </c>
    </row>
    <row r="449" spans="1:8" x14ac:dyDescent="0.45">
      <c r="A449" s="17">
        <v>447</v>
      </c>
      <c r="H449" s="44">
        <f t="shared" si="6"/>
        <v>0</v>
      </c>
    </row>
    <row r="450" spans="1:8" x14ac:dyDescent="0.45">
      <c r="A450" s="12">
        <v>448</v>
      </c>
      <c r="H450" s="44">
        <f t="shared" si="6"/>
        <v>0</v>
      </c>
    </row>
    <row r="451" spans="1:8" x14ac:dyDescent="0.45">
      <c r="A451" s="17">
        <v>449</v>
      </c>
      <c r="H451" s="44">
        <f t="shared" si="6"/>
        <v>0</v>
      </c>
    </row>
    <row r="452" spans="1:8" x14ac:dyDescent="0.45">
      <c r="A452" s="17">
        <v>450</v>
      </c>
      <c r="H452" s="44">
        <f t="shared" ref="H452:H515" si="7">IF(G452&lt;44000000000,G452*0.05,0)+IF(G452&gt;44000000000,IF(G452&lt;440000000000,(G452-44000000000)*0.02+2200000000,0)+IF(G452&gt;440000000000,10120000000+(G452-440000000000)*0.01,0))</f>
        <v>0</v>
      </c>
    </row>
    <row r="453" spans="1:8" x14ac:dyDescent="0.45">
      <c r="A453" s="12">
        <v>451</v>
      </c>
      <c r="H453" s="44">
        <f t="shared" si="7"/>
        <v>0</v>
      </c>
    </row>
    <row r="454" spans="1:8" x14ac:dyDescent="0.45">
      <c r="A454" s="17">
        <v>452</v>
      </c>
      <c r="H454" s="44">
        <f t="shared" si="7"/>
        <v>0</v>
      </c>
    </row>
    <row r="455" spans="1:8" x14ac:dyDescent="0.45">
      <c r="A455" s="17">
        <v>453</v>
      </c>
      <c r="H455" s="44">
        <f t="shared" si="7"/>
        <v>0</v>
      </c>
    </row>
    <row r="456" spans="1:8" x14ac:dyDescent="0.45">
      <c r="A456" s="12">
        <v>454</v>
      </c>
      <c r="H456" s="44">
        <f t="shared" si="7"/>
        <v>0</v>
      </c>
    </row>
    <row r="457" spans="1:8" x14ac:dyDescent="0.45">
      <c r="A457" s="17">
        <v>455</v>
      </c>
      <c r="H457" s="44">
        <f t="shared" si="7"/>
        <v>0</v>
      </c>
    </row>
    <row r="458" spans="1:8" x14ac:dyDescent="0.45">
      <c r="A458" s="17">
        <v>456</v>
      </c>
      <c r="H458" s="44">
        <f t="shared" si="7"/>
        <v>0</v>
      </c>
    </row>
    <row r="459" spans="1:8" x14ac:dyDescent="0.45">
      <c r="A459" s="12">
        <v>457</v>
      </c>
      <c r="H459" s="44">
        <f t="shared" si="7"/>
        <v>0</v>
      </c>
    </row>
    <row r="460" spans="1:8" x14ac:dyDescent="0.45">
      <c r="A460" s="17">
        <v>458</v>
      </c>
      <c r="H460" s="44">
        <f t="shared" si="7"/>
        <v>0</v>
      </c>
    </row>
    <row r="461" spans="1:8" x14ac:dyDescent="0.45">
      <c r="A461" s="17">
        <v>459</v>
      </c>
      <c r="H461" s="44">
        <f t="shared" si="7"/>
        <v>0</v>
      </c>
    </row>
    <row r="462" spans="1:8" x14ac:dyDescent="0.45">
      <c r="A462" s="12">
        <v>460</v>
      </c>
      <c r="H462" s="44">
        <f t="shared" si="7"/>
        <v>0</v>
      </c>
    </row>
    <row r="463" spans="1:8" x14ac:dyDescent="0.45">
      <c r="A463" s="17">
        <v>461</v>
      </c>
      <c r="H463" s="44">
        <f t="shared" si="7"/>
        <v>0</v>
      </c>
    </row>
    <row r="464" spans="1:8" x14ac:dyDescent="0.45">
      <c r="A464" s="17">
        <v>462</v>
      </c>
      <c r="H464" s="44">
        <f t="shared" si="7"/>
        <v>0</v>
      </c>
    </row>
    <row r="465" spans="1:8" x14ac:dyDescent="0.45">
      <c r="A465" s="12">
        <v>463</v>
      </c>
      <c r="H465" s="44">
        <f t="shared" si="7"/>
        <v>0</v>
      </c>
    </row>
    <row r="466" spans="1:8" x14ac:dyDescent="0.45">
      <c r="A466" s="17">
        <v>464</v>
      </c>
      <c r="H466" s="44">
        <f t="shared" si="7"/>
        <v>0</v>
      </c>
    </row>
    <row r="467" spans="1:8" x14ac:dyDescent="0.45">
      <c r="A467" s="17">
        <v>465</v>
      </c>
      <c r="H467" s="44">
        <f t="shared" si="7"/>
        <v>0</v>
      </c>
    </row>
    <row r="468" spans="1:8" x14ac:dyDescent="0.45">
      <c r="A468" s="12">
        <v>466</v>
      </c>
      <c r="H468" s="44">
        <f t="shared" si="7"/>
        <v>0</v>
      </c>
    </row>
    <row r="469" spans="1:8" x14ac:dyDescent="0.45">
      <c r="A469" s="17">
        <v>467</v>
      </c>
      <c r="H469" s="44">
        <f t="shared" si="7"/>
        <v>0</v>
      </c>
    </row>
    <row r="470" spans="1:8" x14ac:dyDescent="0.45">
      <c r="A470" s="17">
        <v>468</v>
      </c>
      <c r="H470" s="44">
        <f t="shared" si="7"/>
        <v>0</v>
      </c>
    </row>
    <row r="471" spans="1:8" x14ac:dyDescent="0.45">
      <c r="A471" s="12">
        <v>469</v>
      </c>
      <c r="H471" s="44">
        <f t="shared" si="7"/>
        <v>0</v>
      </c>
    </row>
    <row r="472" spans="1:8" x14ac:dyDescent="0.45">
      <c r="A472" s="17">
        <v>470</v>
      </c>
      <c r="H472" s="44">
        <f t="shared" si="7"/>
        <v>0</v>
      </c>
    </row>
    <row r="473" spans="1:8" x14ac:dyDescent="0.45">
      <c r="A473" s="17">
        <v>471</v>
      </c>
      <c r="H473" s="44">
        <f t="shared" si="7"/>
        <v>0</v>
      </c>
    </row>
    <row r="474" spans="1:8" x14ac:dyDescent="0.45">
      <c r="A474" s="12">
        <v>472</v>
      </c>
      <c r="H474" s="44">
        <f t="shared" si="7"/>
        <v>0</v>
      </c>
    </row>
    <row r="475" spans="1:8" x14ac:dyDescent="0.45">
      <c r="A475" s="17">
        <v>473</v>
      </c>
      <c r="H475" s="44">
        <f t="shared" si="7"/>
        <v>0</v>
      </c>
    </row>
    <row r="476" spans="1:8" x14ac:dyDescent="0.45">
      <c r="A476" s="17">
        <v>474</v>
      </c>
      <c r="H476" s="44">
        <f t="shared" si="7"/>
        <v>0</v>
      </c>
    </row>
    <row r="477" spans="1:8" x14ac:dyDescent="0.45">
      <c r="A477" s="12">
        <v>475</v>
      </c>
      <c r="H477" s="44">
        <f t="shared" si="7"/>
        <v>0</v>
      </c>
    </row>
    <row r="478" spans="1:8" x14ac:dyDescent="0.45">
      <c r="A478" s="17">
        <v>476</v>
      </c>
      <c r="H478" s="44">
        <f t="shared" si="7"/>
        <v>0</v>
      </c>
    </row>
    <row r="479" spans="1:8" x14ac:dyDescent="0.45">
      <c r="A479" s="17">
        <v>477</v>
      </c>
      <c r="H479" s="44">
        <f t="shared" si="7"/>
        <v>0</v>
      </c>
    </row>
    <row r="480" spans="1:8" x14ac:dyDescent="0.45">
      <c r="A480" s="12">
        <v>478</v>
      </c>
      <c r="H480" s="44">
        <f t="shared" si="7"/>
        <v>0</v>
      </c>
    </row>
    <row r="481" spans="1:8" x14ac:dyDescent="0.45">
      <c r="A481" s="17">
        <v>479</v>
      </c>
      <c r="H481" s="44">
        <f t="shared" si="7"/>
        <v>0</v>
      </c>
    </row>
    <row r="482" spans="1:8" x14ac:dyDescent="0.45">
      <c r="A482" s="17">
        <v>480</v>
      </c>
      <c r="H482" s="44">
        <f t="shared" si="7"/>
        <v>0</v>
      </c>
    </row>
    <row r="483" spans="1:8" x14ac:dyDescent="0.45">
      <c r="A483" s="12">
        <v>481</v>
      </c>
      <c r="H483" s="44">
        <f t="shared" si="7"/>
        <v>0</v>
      </c>
    </row>
    <row r="484" spans="1:8" x14ac:dyDescent="0.45">
      <c r="A484" s="17">
        <v>482</v>
      </c>
      <c r="H484" s="44">
        <f t="shared" si="7"/>
        <v>0</v>
      </c>
    </row>
    <row r="485" spans="1:8" x14ac:dyDescent="0.45">
      <c r="A485" s="17">
        <v>483</v>
      </c>
      <c r="H485" s="44">
        <f t="shared" si="7"/>
        <v>0</v>
      </c>
    </row>
    <row r="486" spans="1:8" x14ac:dyDescent="0.45">
      <c r="A486" s="12">
        <v>484</v>
      </c>
      <c r="H486" s="44">
        <f t="shared" si="7"/>
        <v>0</v>
      </c>
    </row>
    <row r="487" spans="1:8" x14ac:dyDescent="0.45">
      <c r="A487" s="17">
        <v>485</v>
      </c>
      <c r="H487" s="44">
        <f t="shared" si="7"/>
        <v>0</v>
      </c>
    </row>
    <row r="488" spans="1:8" x14ac:dyDescent="0.45">
      <c r="A488" s="17">
        <v>486</v>
      </c>
      <c r="H488" s="44">
        <f t="shared" si="7"/>
        <v>0</v>
      </c>
    </row>
    <row r="489" spans="1:8" x14ac:dyDescent="0.45">
      <c r="A489" s="12">
        <v>487</v>
      </c>
      <c r="H489" s="44">
        <f t="shared" si="7"/>
        <v>0</v>
      </c>
    </row>
    <row r="490" spans="1:8" x14ac:dyDescent="0.45">
      <c r="A490" s="17">
        <v>488</v>
      </c>
      <c r="H490" s="44">
        <f t="shared" si="7"/>
        <v>0</v>
      </c>
    </row>
    <row r="491" spans="1:8" x14ac:dyDescent="0.45">
      <c r="A491" s="17">
        <v>489</v>
      </c>
      <c r="H491" s="44">
        <f t="shared" si="7"/>
        <v>0</v>
      </c>
    </row>
    <row r="492" spans="1:8" x14ac:dyDescent="0.45">
      <c r="A492" s="12">
        <v>490</v>
      </c>
      <c r="H492" s="44">
        <f t="shared" si="7"/>
        <v>0</v>
      </c>
    </row>
    <row r="493" spans="1:8" x14ac:dyDescent="0.45">
      <c r="A493" s="17">
        <v>491</v>
      </c>
      <c r="H493" s="44">
        <f t="shared" si="7"/>
        <v>0</v>
      </c>
    </row>
    <row r="494" spans="1:8" x14ac:dyDescent="0.45">
      <c r="A494" s="17">
        <v>492</v>
      </c>
      <c r="H494" s="44">
        <f t="shared" si="7"/>
        <v>0</v>
      </c>
    </row>
    <row r="495" spans="1:8" x14ac:dyDescent="0.45">
      <c r="A495" s="12">
        <v>493</v>
      </c>
      <c r="H495" s="44">
        <f t="shared" si="7"/>
        <v>0</v>
      </c>
    </row>
    <row r="496" spans="1:8" x14ac:dyDescent="0.45">
      <c r="A496" s="17">
        <v>494</v>
      </c>
      <c r="H496" s="44">
        <f t="shared" si="7"/>
        <v>0</v>
      </c>
    </row>
    <row r="497" spans="1:8" x14ac:dyDescent="0.45">
      <c r="A497" s="17">
        <v>495</v>
      </c>
      <c r="H497" s="44">
        <f t="shared" si="7"/>
        <v>0</v>
      </c>
    </row>
    <row r="498" spans="1:8" x14ac:dyDescent="0.45">
      <c r="A498" s="12">
        <v>496</v>
      </c>
      <c r="H498" s="44">
        <f t="shared" si="7"/>
        <v>0</v>
      </c>
    </row>
    <row r="499" spans="1:8" x14ac:dyDescent="0.45">
      <c r="A499" s="17">
        <v>497</v>
      </c>
      <c r="H499" s="44">
        <f t="shared" si="7"/>
        <v>0</v>
      </c>
    </row>
    <row r="500" spans="1:8" x14ac:dyDescent="0.45">
      <c r="A500" s="17">
        <v>498</v>
      </c>
      <c r="H500" s="44">
        <f t="shared" si="7"/>
        <v>0</v>
      </c>
    </row>
    <row r="501" spans="1:8" x14ac:dyDescent="0.45">
      <c r="A501" s="12">
        <v>499</v>
      </c>
      <c r="H501" s="44">
        <f t="shared" si="7"/>
        <v>0</v>
      </c>
    </row>
    <row r="502" spans="1:8" x14ac:dyDescent="0.45">
      <c r="A502" s="17">
        <v>500</v>
      </c>
      <c r="H502" s="44">
        <f t="shared" si="7"/>
        <v>0</v>
      </c>
    </row>
    <row r="503" spans="1:8" x14ac:dyDescent="0.45">
      <c r="A503" s="17">
        <v>501</v>
      </c>
      <c r="H503" s="44">
        <f t="shared" si="7"/>
        <v>0</v>
      </c>
    </row>
    <row r="504" spans="1:8" x14ac:dyDescent="0.45">
      <c r="A504" s="12">
        <v>502</v>
      </c>
      <c r="H504" s="44">
        <f t="shared" si="7"/>
        <v>0</v>
      </c>
    </row>
    <row r="505" spans="1:8" x14ac:dyDescent="0.45">
      <c r="A505" s="17">
        <v>503</v>
      </c>
      <c r="H505" s="44">
        <f t="shared" si="7"/>
        <v>0</v>
      </c>
    </row>
    <row r="506" spans="1:8" x14ac:dyDescent="0.45">
      <c r="A506" s="17">
        <v>504</v>
      </c>
      <c r="H506" s="44">
        <f t="shared" si="7"/>
        <v>0</v>
      </c>
    </row>
    <row r="507" spans="1:8" x14ac:dyDescent="0.45">
      <c r="A507" s="12">
        <v>505</v>
      </c>
      <c r="H507" s="44">
        <f t="shared" si="7"/>
        <v>0</v>
      </c>
    </row>
    <row r="508" spans="1:8" x14ac:dyDescent="0.45">
      <c r="A508" s="17">
        <v>506</v>
      </c>
      <c r="H508" s="44">
        <f t="shared" si="7"/>
        <v>0</v>
      </c>
    </row>
    <row r="509" spans="1:8" x14ac:dyDescent="0.45">
      <c r="A509" s="17">
        <v>507</v>
      </c>
      <c r="H509" s="44">
        <f t="shared" si="7"/>
        <v>0</v>
      </c>
    </row>
    <row r="510" spans="1:8" x14ac:dyDescent="0.45">
      <c r="A510" s="12">
        <v>508</v>
      </c>
      <c r="H510" s="44">
        <f t="shared" si="7"/>
        <v>0</v>
      </c>
    </row>
    <row r="511" spans="1:8" x14ac:dyDescent="0.45">
      <c r="A511" s="17">
        <v>509</v>
      </c>
      <c r="H511" s="44">
        <f t="shared" si="7"/>
        <v>0</v>
      </c>
    </row>
    <row r="512" spans="1:8" x14ac:dyDescent="0.45">
      <c r="A512" s="17">
        <v>510</v>
      </c>
      <c r="H512" s="44">
        <f t="shared" si="7"/>
        <v>0</v>
      </c>
    </row>
    <row r="513" spans="1:8" x14ac:dyDescent="0.45">
      <c r="A513" s="12">
        <v>511</v>
      </c>
      <c r="H513" s="44">
        <f t="shared" si="7"/>
        <v>0</v>
      </c>
    </row>
    <row r="514" spans="1:8" x14ac:dyDescent="0.45">
      <c r="A514" s="17">
        <v>512</v>
      </c>
      <c r="H514" s="44">
        <f t="shared" si="7"/>
        <v>0</v>
      </c>
    </row>
    <row r="515" spans="1:8" x14ac:dyDescent="0.45">
      <c r="A515" s="17">
        <v>513</v>
      </c>
      <c r="H515" s="44">
        <f t="shared" si="7"/>
        <v>0</v>
      </c>
    </row>
    <row r="516" spans="1:8" x14ac:dyDescent="0.45">
      <c r="A516" s="12">
        <v>514</v>
      </c>
      <c r="H516" s="44">
        <f t="shared" ref="H516:H579" si="8">IF(G516&lt;44000000000,G516*0.05,0)+IF(G516&gt;44000000000,IF(G516&lt;440000000000,(G516-44000000000)*0.02+2200000000,0)+IF(G516&gt;440000000000,10120000000+(G516-440000000000)*0.01,0))</f>
        <v>0</v>
      </c>
    </row>
    <row r="517" spans="1:8" x14ac:dyDescent="0.45">
      <c r="A517" s="17">
        <v>515</v>
      </c>
      <c r="H517" s="44">
        <f t="shared" si="8"/>
        <v>0</v>
      </c>
    </row>
    <row r="518" spans="1:8" x14ac:dyDescent="0.45">
      <c r="A518" s="17">
        <v>516</v>
      </c>
      <c r="H518" s="44">
        <f t="shared" si="8"/>
        <v>0</v>
      </c>
    </row>
    <row r="519" spans="1:8" x14ac:dyDescent="0.45">
      <c r="A519" s="12">
        <v>517</v>
      </c>
      <c r="H519" s="44">
        <f t="shared" si="8"/>
        <v>0</v>
      </c>
    </row>
    <row r="520" spans="1:8" x14ac:dyDescent="0.45">
      <c r="A520" s="17">
        <v>518</v>
      </c>
      <c r="H520" s="44">
        <f t="shared" si="8"/>
        <v>0</v>
      </c>
    </row>
    <row r="521" spans="1:8" x14ac:dyDescent="0.45">
      <c r="A521" s="17">
        <v>519</v>
      </c>
      <c r="H521" s="44">
        <f t="shared" si="8"/>
        <v>0</v>
      </c>
    </row>
    <row r="522" spans="1:8" x14ac:dyDescent="0.45">
      <c r="A522" s="12">
        <v>520</v>
      </c>
      <c r="H522" s="44">
        <f t="shared" si="8"/>
        <v>0</v>
      </c>
    </row>
    <row r="523" spans="1:8" x14ac:dyDescent="0.45">
      <c r="A523" s="17">
        <v>521</v>
      </c>
      <c r="H523" s="44">
        <f t="shared" si="8"/>
        <v>0</v>
      </c>
    </row>
    <row r="524" spans="1:8" x14ac:dyDescent="0.45">
      <c r="A524" s="17">
        <v>522</v>
      </c>
      <c r="H524" s="44">
        <f t="shared" si="8"/>
        <v>0</v>
      </c>
    </row>
    <row r="525" spans="1:8" x14ac:dyDescent="0.45">
      <c r="A525" s="12">
        <v>523</v>
      </c>
      <c r="H525" s="44">
        <f t="shared" si="8"/>
        <v>0</v>
      </c>
    </row>
    <row r="526" spans="1:8" x14ac:dyDescent="0.45">
      <c r="A526" s="17">
        <v>524</v>
      </c>
      <c r="H526" s="44">
        <f t="shared" si="8"/>
        <v>0</v>
      </c>
    </row>
    <row r="527" spans="1:8" x14ac:dyDescent="0.45">
      <c r="A527" s="17">
        <v>525</v>
      </c>
      <c r="H527" s="44">
        <f t="shared" si="8"/>
        <v>0</v>
      </c>
    </row>
    <row r="528" spans="1:8" x14ac:dyDescent="0.45">
      <c r="A528" s="12">
        <v>526</v>
      </c>
      <c r="H528" s="44">
        <f t="shared" si="8"/>
        <v>0</v>
      </c>
    </row>
    <row r="529" spans="1:8" x14ac:dyDescent="0.45">
      <c r="A529" s="17">
        <v>527</v>
      </c>
      <c r="H529" s="44">
        <f t="shared" si="8"/>
        <v>0</v>
      </c>
    </row>
    <row r="530" spans="1:8" x14ac:dyDescent="0.45">
      <c r="A530" s="17">
        <v>528</v>
      </c>
      <c r="H530" s="44">
        <f t="shared" si="8"/>
        <v>0</v>
      </c>
    </row>
    <row r="531" spans="1:8" x14ac:dyDescent="0.45">
      <c r="A531" s="12">
        <v>529</v>
      </c>
      <c r="H531" s="44">
        <f t="shared" si="8"/>
        <v>0</v>
      </c>
    </row>
    <row r="532" spans="1:8" x14ac:dyDescent="0.45">
      <c r="A532" s="17">
        <v>530</v>
      </c>
      <c r="H532" s="44">
        <f t="shared" si="8"/>
        <v>0</v>
      </c>
    </row>
    <row r="533" spans="1:8" x14ac:dyDescent="0.45">
      <c r="A533" s="17">
        <v>531</v>
      </c>
      <c r="H533" s="44">
        <f t="shared" si="8"/>
        <v>0</v>
      </c>
    </row>
    <row r="534" spans="1:8" x14ac:dyDescent="0.45">
      <c r="A534" s="12">
        <v>532</v>
      </c>
      <c r="H534" s="44">
        <f t="shared" si="8"/>
        <v>0</v>
      </c>
    </row>
    <row r="535" spans="1:8" x14ac:dyDescent="0.45">
      <c r="A535" s="17">
        <v>533</v>
      </c>
      <c r="H535" s="44">
        <f t="shared" si="8"/>
        <v>0</v>
      </c>
    </row>
    <row r="536" spans="1:8" x14ac:dyDescent="0.45">
      <c r="A536" s="17">
        <v>534</v>
      </c>
      <c r="H536" s="44">
        <f t="shared" si="8"/>
        <v>0</v>
      </c>
    </row>
    <row r="537" spans="1:8" x14ac:dyDescent="0.45">
      <c r="A537" s="12">
        <v>535</v>
      </c>
      <c r="H537" s="44">
        <f t="shared" si="8"/>
        <v>0</v>
      </c>
    </row>
    <row r="538" spans="1:8" x14ac:dyDescent="0.45">
      <c r="A538" s="17">
        <v>536</v>
      </c>
      <c r="H538" s="44">
        <f t="shared" si="8"/>
        <v>0</v>
      </c>
    </row>
    <row r="539" spans="1:8" x14ac:dyDescent="0.45">
      <c r="A539" s="17">
        <v>537</v>
      </c>
      <c r="H539" s="44">
        <f t="shared" si="8"/>
        <v>0</v>
      </c>
    </row>
    <row r="540" spans="1:8" x14ac:dyDescent="0.45">
      <c r="A540" s="12">
        <v>538</v>
      </c>
      <c r="H540" s="44">
        <f t="shared" si="8"/>
        <v>0</v>
      </c>
    </row>
    <row r="541" spans="1:8" x14ac:dyDescent="0.45">
      <c r="A541" s="17">
        <v>539</v>
      </c>
      <c r="H541" s="44">
        <f t="shared" si="8"/>
        <v>0</v>
      </c>
    </row>
    <row r="542" spans="1:8" x14ac:dyDescent="0.45">
      <c r="A542" s="17">
        <v>540</v>
      </c>
      <c r="H542" s="44">
        <f t="shared" si="8"/>
        <v>0</v>
      </c>
    </row>
    <row r="543" spans="1:8" x14ac:dyDescent="0.45">
      <c r="A543" s="12">
        <v>541</v>
      </c>
      <c r="H543" s="44">
        <f t="shared" si="8"/>
        <v>0</v>
      </c>
    </row>
    <row r="544" spans="1:8" x14ac:dyDescent="0.45">
      <c r="A544" s="17">
        <v>542</v>
      </c>
      <c r="H544" s="44">
        <f t="shared" si="8"/>
        <v>0</v>
      </c>
    </row>
    <row r="545" spans="1:8" x14ac:dyDescent="0.45">
      <c r="A545" s="17">
        <v>543</v>
      </c>
      <c r="H545" s="44">
        <f t="shared" si="8"/>
        <v>0</v>
      </c>
    </row>
    <row r="546" spans="1:8" x14ac:dyDescent="0.45">
      <c r="A546" s="12">
        <v>544</v>
      </c>
      <c r="H546" s="44">
        <f t="shared" si="8"/>
        <v>0</v>
      </c>
    </row>
    <row r="547" spans="1:8" x14ac:dyDescent="0.45">
      <c r="A547" s="17">
        <v>545</v>
      </c>
      <c r="H547" s="44">
        <f t="shared" si="8"/>
        <v>0</v>
      </c>
    </row>
    <row r="548" spans="1:8" x14ac:dyDescent="0.45">
      <c r="A548" s="17">
        <v>546</v>
      </c>
      <c r="H548" s="44">
        <f t="shared" si="8"/>
        <v>0</v>
      </c>
    </row>
    <row r="549" spans="1:8" x14ac:dyDescent="0.45">
      <c r="A549" s="12">
        <v>547</v>
      </c>
      <c r="H549" s="44">
        <f t="shared" si="8"/>
        <v>0</v>
      </c>
    </row>
    <row r="550" spans="1:8" x14ac:dyDescent="0.45">
      <c r="A550" s="17">
        <v>548</v>
      </c>
      <c r="H550" s="44">
        <f t="shared" si="8"/>
        <v>0</v>
      </c>
    </row>
    <row r="551" spans="1:8" x14ac:dyDescent="0.45">
      <c r="A551" s="17">
        <v>549</v>
      </c>
      <c r="H551" s="44">
        <f t="shared" si="8"/>
        <v>0</v>
      </c>
    </row>
    <row r="552" spans="1:8" x14ac:dyDescent="0.45">
      <c r="A552" s="12">
        <v>550</v>
      </c>
      <c r="H552" s="44">
        <f t="shared" si="8"/>
        <v>0</v>
      </c>
    </row>
    <row r="553" spans="1:8" x14ac:dyDescent="0.45">
      <c r="A553" s="17">
        <v>551</v>
      </c>
      <c r="H553" s="44">
        <f t="shared" si="8"/>
        <v>0</v>
      </c>
    </row>
    <row r="554" spans="1:8" x14ac:dyDescent="0.45">
      <c r="A554" s="17">
        <v>552</v>
      </c>
      <c r="H554" s="44">
        <f t="shared" si="8"/>
        <v>0</v>
      </c>
    </row>
    <row r="555" spans="1:8" x14ac:dyDescent="0.45">
      <c r="A555" s="12">
        <v>553</v>
      </c>
      <c r="H555" s="44">
        <f t="shared" si="8"/>
        <v>0</v>
      </c>
    </row>
    <row r="556" spans="1:8" x14ac:dyDescent="0.45">
      <c r="A556" s="17">
        <v>554</v>
      </c>
      <c r="H556" s="44">
        <f t="shared" si="8"/>
        <v>0</v>
      </c>
    </row>
    <row r="557" spans="1:8" x14ac:dyDescent="0.45">
      <c r="A557" s="17">
        <v>555</v>
      </c>
      <c r="H557" s="44">
        <f t="shared" si="8"/>
        <v>0</v>
      </c>
    </row>
    <row r="558" spans="1:8" x14ac:dyDescent="0.45">
      <c r="A558" s="12">
        <v>556</v>
      </c>
      <c r="H558" s="44">
        <f t="shared" si="8"/>
        <v>0</v>
      </c>
    </row>
    <row r="559" spans="1:8" x14ac:dyDescent="0.45">
      <c r="A559" s="17">
        <v>557</v>
      </c>
      <c r="H559" s="44">
        <f t="shared" si="8"/>
        <v>0</v>
      </c>
    </row>
    <row r="560" spans="1:8" x14ac:dyDescent="0.45">
      <c r="A560" s="17">
        <v>558</v>
      </c>
      <c r="H560" s="44">
        <f t="shared" si="8"/>
        <v>0</v>
      </c>
    </row>
    <row r="561" spans="1:8" x14ac:dyDescent="0.45">
      <c r="A561" s="12">
        <v>559</v>
      </c>
      <c r="H561" s="44">
        <f t="shared" si="8"/>
        <v>0</v>
      </c>
    </row>
    <row r="562" spans="1:8" x14ac:dyDescent="0.45">
      <c r="A562" s="17">
        <v>560</v>
      </c>
      <c r="H562" s="44">
        <f t="shared" si="8"/>
        <v>0</v>
      </c>
    </row>
    <row r="563" spans="1:8" x14ac:dyDescent="0.45">
      <c r="A563" s="17">
        <v>561</v>
      </c>
      <c r="H563" s="44">
        <f t="shared" si="8"/>
        <v>0</v>
      </c>
    </row>
    <row r="564" spans="1:8" x14ac:dyDescent="0.45">
      <c r="A564" s="12">
        <v>562</v>
      </c>
      <c r="H564" s="44">
        <f t="shared" si="8"/>
        <v>0</v>
      </c>
    </row>
    <row r="565" spans="1:8" x14ac:dyDescent="0.45">
      <c r="A565" s="17">
        <v>563</v>
      </c>
      <c r="H565" s="44">
        <f t="shared" si="8"/>
        <v>0</v>
      </c>
    </row>
    <row r="566" spans="1:8" x14ac:dyDescent="0.45">
      <c r="A566" s="17">
        <v>564</v>
      </c>
      <c r="H566" s="44">
        <f t="shared" si="8"/>
        <v>0</v>
      </c>
    </row>
    <row r="567" spans="1:8" x14ac:dyDescent="0.45">
      <c r="A567" s="12">
        <v>565</v>
      </c>
      <c r="H567" s="44">
        <f t="shared" si="8"/>
        <v>0</v>
      </c>
    </row>
    <row r="568" spans="1:8" x14ac:dyDescent="0.45">
      <c r="A568" s="17">
        <v>566</v>
      </c>
      <c r="H568" s="44">
        <f t="shared" si="8"/>
        <v>0</v>
      </c>
    </row>
    <row r="569" spans="1:8" x14ac:dyDescent="0.45">
      <c r="A569" s="17">
        <v>567</v>
      </c>
      <c r="H569" s="44">
        <f t="shared" si="8"/>
        <v>0</v>
      </c>
    </row>
    <row r="570" spans="1:8" x14ac:dyDescent="0.45">
      <c r="A570" s="12">
        <v>568</v>
      </c>
      <c r="H570" s="44">
        <f t="shared" si="8"/>
        <v>0</v>
      </c>
    </row>
    <row r="571" spans="1:8" x14ac:dyDescent="0.45">
      <c r="A571" s="17">
        <v>569</v>
      </c>
      <c r="H571" s="44">
        <f t="shared" si="8"/>
        <v>0</v>
      </c>
    </row>
    <row r="572" spans="1:8" x14ac:dyDescent="0.45">
      <c r="A572" s="17">
        <v>570</v>
      </c>
      <c r="H572" s="44">
        <f t="shared" si="8"/>
        <v>0</v>
      </c>
    </row>
    <row r="573" spans="1:8" x14ac:dyDescent="0.45">
      <c r="A573" s="12">
        <v>571</v>
      </c>
      <c r="H573" s="44">
        <f t="shared" si="8"/>
        <v>0</v>
      </c>
    </row>
    <row r="574" spans="1:8" x14ac:dyDescent="0.45">
      <c r="A574" s="17">
        <v>572</v>
      </c>
      <c r="H574" s="44">
        <f t="shared" si="8"/>
        <v>0</v>
      </c>
    </row>
    <row r="575" spans="1:8" x14ac:dyDescent="0.45">
      <c r="A575" s="17">
        <v>573</v>
      </c>
      <c r="H575" s="44">
        <f t="shared" si="8"/>
        <v>0</v>
      </c>
    </row>
    <row r="576" spans="1:8" x14ac:dyDescent="0.45">
      <c r="A576" s="12">
        <v>574</v>
      </c>
      <c r="H576" s="44">
        <f t="shared" si="8"/>
        <v>0</v>
      </c>
    </row>
    <row r="577" spans="1:8" x14ac:dyDescent="0.45">
      <c r="A577" s="17">
        <v>575</v>
      </c>
      <c r="H577" s="44">
        <f t="shared" si="8"/>
        <v>0</v>
      </c>
    </row>
    <row r="578" spans="1:8" x14ac:dyDescent="0.45">
      <c r="A578" s="17">
        <v>576</v>
      </c>
      <c r="H578" s="44">
        <f t="shared" si="8"/>
        <v>0</v>
      </c>
    </row>
    <row r="579" spans="1:8" x14ac:dyDescent="0.45">
      <c r="A579" s="12">
        <v>577</v>
      </c>
      <c r="H579" s="44">
        <f t="shared" si="8"/>
        <v>0</v>
      </c>
    </row>
    <row r="580" spans="1:8" x14ac:dyDescent="0.45">
      <c r="A580" s="17">
        <v>578</v>
      </c>
      <c r="H580" s="44">
        <f t="shared" ref="H580:H643" si="9">IF(G580&lt;44000000000,G580*0.05,0)+IF(G580&gt;44000000000,IF(G580&lt;440000000000,(G580-44000000000)*0.02+2200000000,0)+IF(G580&gt;440000000000,10120000000+(G580-440000000000)*0.01,0))</f>
        <v>0</v>
      </c>
    </row>
    <row r="581" spans="1:8" x14ac:dyDescent="0.45">
      <c r="A581" s="17">
        <v>579</v>
      </c>
      <c r="H581" s="44">
        <f t="shared" si="9"/>
        <v>0</v>
      </c>
    </row>
    <row r="582" spans="1:8" x14ac:dyDescent="0.45">
      <c r="A582" s="12">
        <v>580</v>
      </c>
      <c r="H582" s="44">
        <f t="shared" si="9"/>
        <v>0</v>
      </c>
    </row>
    <row r="583" spans="1:8" x14ac:dyDescent="0.45">
      <c r="A583" s="17">
        <v>581</v>
      </c>
      <c r="H583" s="44">
        <f t="shared" si="9"/>
        <v>0</v>
      </c>
    </row>
    <row r="584" spans="1:8" x14ac:dyDescent="0.45">
      <c r="A584" s="17">
        <v>582</v>
      </c>
      <c r="H584" s="44">
        <f t="shared" si="9"/>
        <v>0</v>
      </c>
    </row>
    <row r="585" spans="1:8" x14ac:dyDescent="0.45">
      <c r="A585" s="12">
        <v>583</v>
      </c>
      <c r="H585" s="44">
        <f t="shared" si="9"/>
        <v>0</v>
      </c>
    </row>
    <row r="586" spans="1:8" x14ac:dyDescent="0.45">
      <c r="A586" s="17">
        <v>584</v>
      </c>
      <c r="H586" s="44">
        <f t="shared" si="9"/>
        <v>0</v>
      </c>
    </row>
    <row r="587" spans="1:8" x14ac:dyDescent="0.45">
      <c r="A587" s="17">
        <v>585</v>
      </c>
      <c r="H587" s="44">
        <f t="shared" si="9"/>
        <v>0</v>
      </c>
    </row>
    <row r="588" spans="1:8" x14ac:dyDescent="0.45">
      <c r="A588" s="12">
        <v>586</v>
      </c>
      <c r="H588" s="44">
        <f t="shared" si="9"/>
        <v>0</v>
      </c>
    </row>
    <row r="589" spans="1:8" x14ac:dyDescent="0.45">
      <c r="A589" s="17">
        <v>587</v>
      </c>
      <c r="H589" s="44">
        <f t="shared" si="9"/>
        <v>0</v>
      </c>
    </row>
    <row r="590" spans="1:8" x14ac:dyDescent="0.45">
      <c r="A590" s="17">
        <v>588</v>
      </c>
      <c r="H590" s="44">
        <f t="shared" si="9"/>
        <v>0</v>
      </c>
    </row>
    <row r="591" spans="1:8" x14ac:dyDescent="0.45">
      <c r="A591" s="12">
        <v>589</v>
      </c>
      <c r="H591" s="44">
        <f t="shared" si="9"/>
        <v>0</v>
      </c>
    </row>
    <row r="592" spans="1:8" x14ac:dyDescent="0.45">
      <c r="A592" s="17">
        <v>590</v>
      </c>
      <c r="H592" s="44">
        <f t="shared" si="9"/>
        <v>0</v>
      </c>
    </row>
    <row r="593" spans="1:8" x14ac:dyDescent="0.45">
      <c r="A593" s="17">
        <v>591</v>
      </c>
      <c r="H593" s="44">
        <f t="shared" si="9"/>
        <v>0</v>
      </c>
    </row>
    <row r="594" spans="1:8" x14ac:dyDescent="0.45">
      <c r="A594" s="12">
        <v>592</v>
      </c>
      <c r="H594" s="44">
        <f t="shared" si="9"/>
        <v>0</v>
      </c>
    </row>
    <row r="595" spans="1:8" x14ac:dyDescent="0.45">
      <c r="A595" s="17">
        <v>593</v>
      </c>
      <c r="H595" s="44">
        <f t="shared" si="9"/>
        <v>0</v>
      </c>
    </row>
    <row r="596" spans="1:8" x14ac:dyDescent="0.45">
      <c r="A596" s="17">
        <v>594</v>
      </c>
      <c r="H596" s="44">
        <f t="shared" si="9"/>
        <v>0</v>
      </c>
    </row>
    <row r="597" spans="1:8" x14ac:dyDescent="0.45">
      <c r="A597" s="12">
        <v>595</v>
      </c>
      <c r="H597" s="44">
        <f t="shared" si="9"/>
        <v>0</v>
      </c>
    </row>
    <row r="598" spans="1:8" x14ac:dyDescent="0.45">
      <c r="A598" s="17">
        <v>596</v>
      </c>
      <c r="H598" s="44">
        <f t="shared" si="9"/>
        <v>0</v>
      </c>
    </row>
    <row r="599" spans="1:8" x14ac:dyDescent="0.45">
      <c r="A599" s="17">
        <v>597</v>
      </c>
      <c r="H599" s="44">
        <f t="shared" si="9"/>
        <v>0</v>
      </c>
    </row>
    <row r="600" spans="1:8" x14ac:dyDescent="0.45">
      <c r="A600" s="12">
        <v>598</v>
      </c>
      <c r="H600" s="44">
        <f t="shared" si="9"/>
        <v>0</v>
      </c>
    </row>
    <row r="601" spans="1:8" x14ac:dyDescent="0.45">
      <c r="A601" s="17">
        <v>599</v>
      </c>
      <c r="H601" s="44">
        <f t="shared" si="9"/>
        <v>0</v>
      </c>
    </row>
    <row r="602" spans="1:8" x14ac:dyDescent="0.45">
      <c r="A602" s="17">
        <v>600</v>
      </c>
      <c r="H602" s="44">
        <f t="shared" si="9"/>
        <v>0</v>
      </c>
    </row>
    <row r="603" spans="1:8" x14ac:dyDescent="0.45">
      <c r="A603" s="12">
        <v>601</v>
      </c>
      <c r="H603" s="44">
        <f t="shared" si="9"/>
        <v>0</v>
      </c>
    </row>
    <row r="604" spans="1:8" x14ac:dyDescent="0.45">
      <c r="A604" s="17">
        <v>602</v>
      </c>
      <c r="H604" s="44">
        <f t="shared" si="9"/>
        <v>0</v>
      </c>
    </row>
    <row r="605" spans="1:8" x14ac:dyDescent="0.45">
      <c r="A605" s="17">
        <v>603</v>
      </c>
      <c r="H605" s="44">
        <f t="shared" si="9"/>
        <v>0</v>
      </c>
    </row>
    <row r="606" spans="1:8" x14ac:dyDescent="0.45">
      <c r="A606" s="12">
        <v>604</v>
      </c>
      <c r="H606" s="44">
        <f t="shared" si="9"/>
        <v>0</v>
      </c>
    </row>
    <row r="607" spans="1:8" x14ac:dyDescent="0.45">
      <c r="A607" s="17">
        <v>605</v>
      </c>
      <c r="H607" s="44">
        <f t="shared" si="9"/>
        <v>0</v>
      </c>
    </row>
    <row r="608" spans="1:8" x14ac:dyDescent="0.45">
      <c r="A608" s="17">
        <v>606</v>
      </c>
      <c r="H608" s="44">
        <f t="shared" si="9"/>
        <v>0</v>
      </c>
    </row>
    <row r="609" spans="1:8" x14ac:dyDescent="0.45">
      <c r="A609" s="12">
        <v>607</v>
      </c>
      <c r="H609" s="44">
        <f t="shared" si="9"/>
        <v>0</v>
      </c>
    </row>
    <row r="610" spans="1:8" x14ac:dyDescent="0.45">
      <c r="A610" s="17">
        <v>608</v>
      </c>
      <c r="H610" s="44">
        <f t="shared" si="9"/>
        <v>0</v>
      </c>
    </row>
    <row r="611" spans="1:8" x14ac:dyDescent="0.45">
      <c r="A611" s="17">
        <v>609</v>
      </c>
      <c r="H611" s="44">
        <f t="shared" si="9"/>
        <v>0</v>
      </c>
    </row>
    <row r="612" spans="1:8" x14ac:dyDescent="0.45">
      <c r="A612" s="12">
        <v>610</v>
      </c>
      <c r="H612" s="44">
        <f t="shared" si="9"/>
        <v>0</v>
      </c>
    </row>
    <row r="613" spans="1:8" x14ac:dyDescent="0.45">
      <c r="A613" s="17">
        <v>611</v>
      </c>
      <c r="H613" s="44">
        <f t="shared" si="9"/>
        <v>0</v>
      </c>
    </row>
    <row r="614" spans="1:8" x14ac:dyDescent="0.45">
      <c r="A614" s="17">
        <v>612</v>
      </c>
      <c r="H614" s="44">
        <f t="shared" si="9"/>
        <v>0</v>
      </c>
    </row>
    <row r="615" spans="1:8" x14ac:dyDescent="0.45">
      <c r="A615" s="12">
        <v>613</v>
      </c>
      <c r="H615" s="44">
        <f t="shared" si="9"/>
        <v>0</v>
      </c>
    </row>
    <row r="616" spans="1:8" x14ac:dyDescent="0.45">
      <c r="A616" s="17">
        <v>614</v>
      </c>
      <c r="H616" s="44">
        <f t="shared" si="9"/>
        <v>0</v>
      </c>
    </row>
    <row r="617" spans="1:8" x14ac:dyDescent="0.45">
      <c r="A617" s="17">
        <v>615</v>
      </c>
      <c r="H617" s="44">
        <f t="shared" si="9"/>
        <v>0</v>
      </c>
    </row>
    <row r="618" spans="1:8" x14ac:dyDescent="0.45">
      <c r="A618" s="12">
        <v>616</v>
      </c>
      <c r="H618" s="44">
        <f t="shared" si="9"/>
        <v>0</v>
      </c>
    </row>
    <row r="619" spans="1:8" x14ac:dyDescent="0.45">
      <c r="A619" s="17">
        <v>617</v>
      </c>
      <c r="H619" s="44">
        <f t="shared" si="9"/>
        <v>0</v>
      </c>
    </row>
    <row r="620" spans="1:8" x14ac:dyDescent="0.45">
      <c r="A620" s="17">
        <v>618</v>
      </c>
      <c r="H620" s="44">
        <f t="shared" si="9"/>
        <v>0</v>
      </c>
    </row>
    <row r="621" spans="1:8" x14ac:dyDescent="0.45">
      <c r="A621" s="12">
        <v>619</v>
      </c>
      <c r="H621" s="44">
        <f t="shared" si="9"/>
        <v>0</v>
      </c>
    </row>
    <row r="622" spans="1:8" x14ac:dyDescent="0.45">
      <c r="A622" s="17">
        <v>620</v>
      </c>
      <c r="H622" s="44">
        <f t="shared" si="9"/>
        <v>0</v>
      </c>
    </row>
    <row r="623" spans="1:8" x14ac:dyDescent="0.45">
      <c r="A623" s="17">
        <v>621</v>
      </c>
      <c r="H623" s="44">
        <f t="shared" si="9"/>
        <v>0</v>
      </c>
    </row>
    <row r="624" spans="1:8" x14ac:dyDescent="0.45">
      <c r="A624" s="12">
        <v>622</v>
      </c>
      <c r="H624" s="44">
        <f t="shared" si="9"/>
        <v>0</v>
      </c>
    </row>
    <row r="625" spans="1:8" x14ac:dyDescent="0.45">
      <c r="A625" s="17">
        <v>623</v>
      </c>
      <c r="H625" s="44">
        <f t="shared" si="9"/>
        <v>0</v>
      </c>
    </row>
    <row r="626" spans="1:8" x14ac:dyDescent="0.45">
      <c r="A626" s="17">
        <v>624</v>
      </c>
      <c r="H626" s="44">
        <f t="shared" si="9"/>
        <v>0</v>
      </c>
    </row>
    <row r="627" spans="1:8" x14ac:dyDescent="0.45">
      <c r="A627" s="12">
        <v>625</v>
      </c>
      <c r="H627" s="44">
        <f t="shared" si="9"/>
        <v>0</v>
      </c>
    </row>
    <row r="628" spans="1:8" x14ac:dyDescent="0.45">
      <c r="A628" s="17">
        <v>626</v>
      </c>
      <c r="H628" s="44">
        <f t="shared" si="9"/>
        <v>0</v>
      </c>
    </row>
    <row r="629" spans="1:8" x14ac:dyDescent="0.45">
      <c r="A629" s="17">
        <v>627</v>
      </c>
      <c r="H629" s="44">
        <f t="shared" si="9"/>
        <v>0</v>
      </c>
    </row>
    <row r="630" spans="1:8" x14ac:dyDescent="0.45">
      <c r="A630" s="12">
        <v>628</v>
      </c>
      <c r="H630" s="44">
        <f t="shared" si="9"/>
        <v>0</v>
      </c>
    </row>
    <row r="631" spans="1:8" x14ac:dyDescent="0.45">
      <c r="A631" s="17">
        <v>629</v>
      </c>
      <c r="H631" s="44">
        <f t="shared" si="9"/>
        <v>0</v>
      </c>
    </row>
    <row r="632" spans="1:8" x14ac:dyDescent="0.45">
      <c r="A632" s="17">
        <v>630</v>
      </c>
      <c r="H632" s="44">
        <f t="shared" si="9"/>
        <v>0</v>
      </c>
    </row>
    <row r="633" spans="1:8" x14ac:dyDescent="0.45">
      <c r="A633" s="12">
        <v>631</v>
      </c>
      <c r="H633" s="44">
        <f t="shared" si="9"/>
        <v>0</v>
      </c>
    </row>
    <row r="634" spans="1:8" x14ac:dyDescent="0.45">
      <c r="A634" s="17">
        <v>632</v>
      </c>
      <c r="H634" s="44">
        <f t="shared" si="9"/>
        <v>0</v>
      </c>
    </row>
    <row r="635" spans="1:8" x14ac:dyDescent="0.45">
      <c r="A635" s="17">
        <v>633</v>
      </c>
      <c r="H635" s="44">
        <f t="shared" si="9"/>
        <v>0</v>
      </c>
    </row>
    <row r="636" spans="1:8" x14ac:dyDescent="0.45">
      <c r="A636" s="12">
        <v>634</v>
      </c>
      <c r="H636" s="44">
        <f t="shared" si="9"/>
        <v>0</v>
      </c>
    </row>
    <row r="637" spans="1:8" x14ac:dyDescent="0.45">
      <c r="A637" s="17">
        <v>635</v>
      </c>
      <c r="H637" s="44">
        <f t="shared" si="9"/>
        <v>0</v>
      </c>
    </row>
    <row r="638" spans="1:8" x14ac:dyDescent="0.45">
      <c r="A638" s="17">
        <v>636</v>
      </c>
      <c r="H638" s="44">
        <f t="shared" si="9"/>
        <v>0</v>
      </c>
    </row>
    <row r="639" spans="1:8" x14ac:dyDescent="0.45">
      <c r="A639" s="12">
        <v>637</v>
      </c>
      <c r="H639" s="44">
        <f t="shared" si="9"/>
        <v>0</v>
      </c>
    </row>
    <row r="640" spans="1:8" x14ac:dyDescent="0.45">
      <c r="A640" s="17">
        <v>638</v>
      </c>
      <c r="H640" s="44">
        <f t="shared" si="9"/>
        <v>0</v>
      </c>
    </row>
    <row r="641" spans="1:8" x14ac:dyDescent="0.45">
      <c r="A641" s="17">
        <v>639</v>
      </c>
      <c r="H641" s="44">
        <f t="shared" si="9"/>
        <v>0</v>
      </c>
    </row>
    <row r="642" spans="1:8" x14ac:dyDescent="0.45">
      <c r="A642" s="12">
        <v>640</v>
      </c>
      <c r="H642" s="44">
        <f t="shared" si="9"/>
        <v>0</v>
      </c>
    </row>
    <row r="643" spans="1:8" x14ac:dyDescent="0.45">
      <c r="A643" s="17">
        <v>641</v>
      </c>
      <c r="H643" s="44">
        <f t="shared" si="9"/>
        <v>0</v>
      </c>
    </row>
    <row r="644" spans="1:8" x14ac:dyDescent="0.45">
      <c r="A644" s="17">
        <v>642</v>
      </c>
      <c r="H644" s="44">
        <f t="shared" ref="H644:H663" si="10">IF(G644&lt;44000000000,G644*0.05,0)+IF(G644&gt;44000000000,IF(G644&lt;440000000000,(G644-44000000000)*0.02+2200000000,0)+IF(G644&gt;440000000000,10120000000+(G644-440000000000)*0.01,0))</f>
        <v>0</v>
      </c>
    </row>
    <row r="645" spans="1:8" x14ac:dyDescent="0.45">
      <c r="A645" s="12">
        <v>643</v>
      </c>
      <c r="H645" s="44">
        <f t="shared" si="10"/>
        <v>0</v>
      </c>
    </row>
    <row r="646" spans="1:8" x14ac:dyDescent="0.45">
      <c r="A646" s="17">
        <v>644</v>
      </c>
      <c r="H646" s="44">
        <f t="shared" si="10"/>
        <v>0</v>
      </c>
    </row>
    <row r="647" spans="1:8" x14ac:dyDescent="0.45">
      <c r="A647" s="17">
        <v>645</v>
      </c>
      <c r="H647" s="44">
        <f t="shared" si="10"/>
        <v>0</v>
      </c>
    </row>
    <row r="648" spans="1:8" x14ac:dyDescent="0.45">
      <c r="A648" s="12">
        <v>646</v>
      </c>
      <c r="H648" s="44">
        <f t="shared" si="10"/>
        <v>0</v>
      </c>
    </row>
    <row r="649" spans="1:8" x14ac:dyDescent="0.45">
      <c r="A649" s="17">
        <v>647</v>
      </c>
      <c r="H649" s="44">
        <f t="shared" si="10"/>
        <v>0</v>
      </c>
    </row>
    <row r="650" spans="1:8" x14ac:dyDescent="0.45">
      <c r="A650" s="17">
        <v>648</v>
      </c>
      <c r="H650" s="44">
        <f t="shared" si="10"/>
        <v>0</v>
      </c>
    </row>
    <row r="651" spans="1:8" x14ac:dyDescent="0.45">
      <c r="A651" s="12">
        <v>649</v>
      </c>
      <c r="H651" s="44">
        <f t="shared" si="10"/>
        <v>0</v>
      </c>
    </row>
    <row r="652" spans="1:8" x14ac:dyDescent="0.45">
      <c r="A652" s="17">
        <v>650</v>
      </c>
      <c r="H652" s="44">
        <f t="shared" si="10"/>
        <v>0</v>
      </c>
    </row>
    <row r="653" spans="1:8" x14ac:dyDescent="0.45">
      <c r="A653" s="17">
        <v>651</v>
      </c>
      <c r="H653" s="44">
        <f t="shared" si="10"/>
        <v>0</v>
      </c>
    </row>
    <row r="654" spans="1:8" x14ac:dyDescent="0.45">
      <c r="A654" s="12">
        <v>652</v>
      </c>
      <c r="H654" s="44">
        <f t="shared" si="10"/>
        <v>0</v>
      </c>
    </row>
    <row r="655" spans="1:8" x14ac:dyDescent="0.45">
      <c r="A655" s="17">
        <v>653</v>
      </c>
      <c r="H655" s="44">
        <f t="shared" si="10"/>
        <v>0</v>
      </c>
    </row>
    <row r="656" spans="1:8" x14ac:dyDescent="0.45">
      <c r="A656" s="17">
        <v>654</v>
      </c>
      <c r="H656" s="44">
        <f t="shared" si="10"/>
        <v>0</v>
      </c>
    </row>
    <row r="657" spans="1:8" x14ac:dyDescent="0.45">
      <c r="A657" s="12">
        <v>655</v>
      </c>
      <c r="H657" s="44">
        <f t="shared" si="10"/>
        <v>0</v>
      </c>
    </row>
    <row r="658" spans="1:8" x14ac:dyDescent="0.45">
      <c r="A658" s="17">
        <v>656</v>
      </c>
      <c r="H658" s="44">
        <f t="shared" si="10"/>
        <v>0</v>
      </c>
    </row>
    <row r="659" spans="1:8" x14ac:dyDescent="0.45">
      <c r="A659" s="17">
        <v>657</v>
      </c>
      <c r="H659" s="44">
        <f t="shared" si="10"/>
        <v>0</v>
      </c>
    </row>
    <row r="660" spans="1:8" x14ac:dyDescent="0.45">
      <c r="A660" s="12">
        <v>658</v>
      </c>
      <c r="H660" s="44">
        <f t="shared" si="10"/>
        <v>0</v>
      </c>
    </row>
    <row r="661" spans="1:8" x14ac:dyDescent="0.45">
      <c r="A661" s="17">
        <v>659</v>
      </c>
      <c r="H661" s="44">
        <f t="shared" si="10"/>
        <v>0</v>
      </c>
    </row>
    <row r="662" spans="1:8" x14ac:dyDescent="0.45">
      <c r="A662" s="17">
        <v>660</v>
      </c>
      <c r="H662" s="44">
        <f t="shared" si="10"/>
        <v>0</v>
      </c>
    </row>
    <row r="663" spans="1:8" x14ac:dyDescent="0.45">
      <c r="A663" s="12">
        <v>661</v>
      </c>
      <c r="H663" s="44">
        <f t="shared" si="10"/>
        <v>0</v>
      </c>
    </row>
  </sheetData>
  <mergeCells count="8">
    <mergeCell ref="J1:J2"/>
    <mergeCell ref="A1:A2"/>
    <mergeCell ref="B1:B2"/>
    <mergeCell ref="C1:C2"/>
    <mergeCell ref="D1:E1"/>
    <mergeCell ref="F1:F2"/>
    <mergeCell ref="G1:G2"/>
    <mergeCell ref="I1:I2"/>
  </mergeCells>
  <pageMargins left="0.23622047244094491" right="0.39370078740157483" top="0.59055118110236227" bottom="0.43307086614173229" header="0.31496062992125984" footer="0.31496062992125984"/>
  <pageSetup paperSize="9" scale="9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F4" sqref="F4"/>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v>
      </c>
      <c r="E1" s="51" t="str">
        <f>VLOOKUP(D1,آگهی!A3:I681,2,0)</f>
        <v>بندرعباس - بلوار راه آهن - بعد از پمپ گاز-قطعه شماره 1</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4669875000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4868273379.6347733</v>
      </c>
      <c r="G10" s="1">
        <f>$F$3/($G$8+(FNLPay/(1+DSCRate/12)^C10)+((1/C10)*(1-$G$8-FNLPay)/(1+DSCRate/12))*(1/(1+DSCRate/12)^C10-1)/(1/(1+DSCRate/12)-1))</f>
        <v>4841962742.5635519</v>
      </c>
      <c r="H10" s="1">
        <f>$F$3/($H$8+(FNLPay/(1+DSCRate/12)^C10)+((1/C10)*(1-$H$8-FNLPay)/(1+DSCRate/12))*(1/(1+DSCRate/12)^C10-1)/(1/(1+DSCRate/12)-1))</f>
        <v>4815934969.0087118</v>
      </c>
      <c r="I10" s="1">
        <f>$F$3/($I$8+(FNLPay/(1+DSCRate/12)^C10)+((1/C10)*(1-$I$8-FNLPay)/(1+DSCRate/12))*(1/(1+DSCRate/12)^C10-1)/(1/(1+DSCRate/12)-1))</f>
        <v>4790185521.7957096</v>
      </c>
      <c r="J10" s="2">
        <f>$F$3/($J$8+(FNLPay/(1+DSCRate/12)^C10)+((1/C10)*(1-$J$8-FNLPay)/(1+DSCRate/12))*(1/(1+DSCRate/12)^C10-1)/(1/(1+DSCRate/12)-1))</f>
        <v>4764709960.269907</v>
      </c>
      <c r="L10" t="s">
        <v>18</v>
      </c>
      <c r="M10">
        <v>0.3</v>
      </c>
    </row>
    <row r="11" spans="2:17" ht="24" x14ac:dyDescent="0.2">
      <c r="C11" s="63">
        <v>18</v>
      </c>
      <c r="D11" s="64"/>
      <c r="E11" s="64"/>
      <c r="F11" s="1">
        <f>$F$3/($F$8+(FNLPay/(1+DSCRate/12)^C11)+((1/C11)*(1-$F$8-FNLPay)/(1+DSCRate/12))*(1/(1+DSCRate/12)^C11-1)/(1/(1+DSCRate/12)-1))</f>
        <v>4961871982.8902702</v>
      </c>
      <c r="G11" s="1">
        <f>$F$3/($G$8+(FNLPay/(1+DSCRate/12)^C11)+((1/C11)*(1-$G$8-FNLPay)/(1+DSCRate/12))*(1/(1+DSCRate/12)^C11-1)/(1/(1+DSCRate/12)-1))</f>
        <v>4922667457.6381807</v>
      </c>
      <c r="H11" s="1">
        <f>$F$3/($H$8+(FNLPay/(1+DSCRate/12)^C11)+((1/C11)*(1-$H$8-FNLPay)/(1+DSCRate/12))*(1/(1+DSCRate/12)^C11-1)/(1/(1+DSCRate/12)-1))</f>
        <v>4884077597.9676876</v>
      </c>
      <c r="I11" s="1">
        <f>$F$3/($I$8+(FNLPay/(1+DSCRate/12)^C11)+((1/C11)*(1-$I$8-FNLPay)/(1+DSCRate/12))*(1/(1+DSCRate/12)^C11-1)/(1/(1+DSCRate/12)-1))</f>
        <v>4846088060.8259983</v>
      </c>
      <c r="J11" s="2">
        <f>$F$3/($J$8+(FNLPay/(1+DSCRate/12)^C11)+((1/C11)*(1-$J$8-FNLPay)/(1+DSCRate/12))*(1/(1+DSCRate/12)^C11-1)/(1/(1+DSCRate/12)-1))</f>
        <v>4808684945.970974</v>
      </c>
      <c r="L11" t="s">
        <v>19</v>
      </c>
      <c r="M11">
        <v>12</v>
      </c>
      <c r="N11" t="s">
        <v>22</v>
      </c>
      <c r="O11" t="s">
        <v>23</v>
      </c>
    </row>
    <row r="12" spans="2:17" ht="24" x14ac:dyDescent="0.2">
      <c r="C12" s="63">
        <v>24</v>
      </c>
      <c r="D12" s="64"/>
      <c r="E12" s="64"/>
      <c r="F12" s="1">
        <f>$F$3/($F$8+(FNLPay/(1+DSCRate/12)^C12)+((1/C12)*(1-$F$8-FNLPay)/(1+DSCRate/12))*(1/(1+DSCRate/12)^C12-1)/(1/(1+DSCRate/12)-1))</f>
        <v>5055551249.8755226</v>
      </c>
      <c r="G12" s="1">
        <f>$F$3/($G$8+(FNLPay/(1+DSCRate/12)^C12)+((1/C12)*(1-$G$8-FNLPay)/(1+DSCRate/12))*(1/(1+DSCRate/12)^C12-1)/(1/(1+DSCRate/12)-1))</f>
        <v>5002988499.5458546</v>
      </c>
      <c r="H12" s="1">
        <f>$F$3/($H$8+(FNLPay/(1+DSCRate/12)^C12)+((1/C12)*(1-$H$8-FNLPay)/(1+DSCRate/12))*(1/(1+DSCRate/12)^C12-1)/(1/(1+DSCRate/12)-1))</f>
        <v>4951507495.9125643</v>
      </c>
      <c r="I12" s="1">
        <f>$F$3/($I$8+(FNLPay/(1+DSCRate/12)^C12)+((1/C12)*(1-$I$8-FNLPay)/(1+DSCRate/12))*(1/(1+DSCRate/12)^C12-1)/(1/(1+DSCRate/12)-1))</f>
        <v>4901075185.4144983</v>
      </c>
      <c r="J12" s="2">
        <f>$F$3/($J$8+(FNLPay/(1+DSCRate/12)^C12)+((1/C12)*(1-$J$8-FNLPay)/(1+DSCRate/12))*(1/(1+DSCRate/12)^C12-1)/(1/(1+DSCRate/12)-1))</f>
        <v>4851659847.5472946</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5149262808.1131268</v>
      </c>
      <c r="G13" s="1">
        <f>$F$3/($G$8+(FNLPay/(1+DSCRate/12)^C13)+((1/C13)*(1-$G$8-FNLPay)/(1+DSCRate/12))*(1/(1+DSCRate/12)^C13-1)/(1/(1+DSCRate/12)-1))</f>
        <v>5082885626.83638</v>
      </c>
      <c r="H13" s="1">
        <f>$F$3/($H$8+(FNLPay/(1+DSCRate/12)^C13)+((1/C13)*(1-$H$8-FNLPay)/(1+DSCRate/12))*(1/(1+DSCRate/12)^C13-1)/(1/(1+DSCRate/12)-1))</f>
        <v>5018197952.5820551</v>
      </c>
      <c r="I13" s="1">
        <f>$F$3/($I$8+(FNLPay/(1+DSCRate/12)^C13)+((1/C13)*(1-$I$8-FNLPay)/(1+DSCRate/12))*(1/(1+DSCRate/12)^C13-1)/(1/(1+DSCRate/12)-1))</f>
        <v>4955136091.0964556</v>
      </c>
      <c r="J13" s="2">
        <f>$F$3/($J$8+(FNLPay/(1+DSCRate/12)^C13)+((1/C13)*(1-$J$8-FNLPay)/(1+DSCRate/12))*(1/(1+DSCRate/12)^C13-1)/(1/(1+DSCRate/12)-1))</f>
        <v>4893639510.0804834</v>
      </c>
      <c r="L13" t="s">
        <v>21</v>
      </c>
      <c r="M13">
        <v>0.1</v>
      </c>
    </row>
    <row r="14" spans="2:17" ht="24.75" thickBot="1" x14ac:dyDescent="0.25">
      <c r="C14" s="65">
        <v>36</v>
      </c>
      <c r="D14" s="66"/>
      <c r="E14" s="66"/>
      <c r="F14" s="3">
        <f>$F$3/($F$8+(FNLPay/(1+DSCRate/12)^C14)+((1/C14)*(1-$F$8-FNLPay)/(1+DSCRate/12))*(1/(1+DSCRate/12)^C14-1)/(1/(1+DSCRate/12)-1))</f>
        <v>5242958912.8668756</v>
      </c>
      <c r="G14" s="3">
        <f>$F$3/($G$8+(FNLPay/(1+DSCRate/12)^C14)+((1/C14)*(1-$G$8-FNLPay)/(1+DSCRate/12))*(1/(1+DSCRate/12)^C14-1)/(1/(1+DSCRate/12)-1))</f>
        <v>5162320080.3045244</v>
      </c>
      <c r="H14" s="3">
        <f>$F$3/($H$8+(FNLPay/(1+DSCRate/12)^C14)+((1/C14)*(1-$H$8-FNLPay)/(1+DSCRate/12))*(1/(1+DSCRate/12)^C14-1)/(1/(1+DSCRate/12)-1))</f>
        <v>5084124190.1386385</v>
      </c>
      <c r="I14" s="3">
        <f>$F$3/($I$8+(FNLPay/(1+DSCRate/12)^C14)+((1/C14)*(1-$I$8-FNLPay)/(1+DSCRate/12))*(1/(1+DSCRate/12)^C14-1)/(1/(1+DSCRate/12)-1))</f>
        <v>5008261885.930047</v>
      </c>
      <c r="J14" s="4">
        <f>$F$3/($J$8+(FNLPay/(1+DSCRate/12)^C14)+((1/C14)*(1-$J$8-FNLPay)/(1+DSCRate/12))*(1/(1+DSCRate/12)^C14-1)/(1/(1+DSCRate/12)-1))</f>
        <v>4934630242.2885504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1572887673.8600626</v>
      </c>
      <c r="O20">
        <f>O19*O18</f>
        <v>0.56872542125620262</v>
      </c>
    </row>
    <row r="21" spans="3:17" ht="24.75" thickBot="1" x14ac:dyDescent="0.25">
      <c r="F21" s="3">
        <f>0.6*F14</f>
        <v>3145775347.7201252</v>
      </c>
      <c r="G21" s="3">
        <f>F21/36</f>
        <v>87382648.547781259</v>
      </c>
      <c r="O21">
        <f>O20+O17</f>
        <v>0.95924666423526594</v>
      </c>
    </row>
    <row r="22" spans="3:17" ht="30.75" customHeight="1" x14ac:dyDescent="0.2">
      <c r="O22" s="43">
        <f>F3/O21</f>
        <v>4868273379.6347723</v>
      </c>
    </row>
    <row r="24" spans="3:17" x14ac:dyDescent="0.2">
      <c r="O24" s="43"/>
    </row>
  </sheetData>
  <mergeCells count="18">
    <mergeCell ref="C13:E13"/>
    <mergeCell ref="C14:E14"/>
    <mergeCell ref="E1:H1"/>
    <mergeCell ref="C17:J17"/>
    <mergeCell ref="J8:J9"/>
    <mergeCell ref="C10:E10"/>
    <mergeCell ref="C11:E11"/>
    <mergeCell ref="C12:E12"/>
    <mergeCell ref="B3:B5"/>
    <mergeCell ref="F8:F9"/>
    <mergeCell ref="G8:G9"/>
    <mergeCell ref="H8:H9"/>
    <mergeCell ref="I8:I9"/>
    <mergeCell ref="C3:E3"/>
    <mergeCell ref="C4:E4"/>
    <mergeCell ref="C5:E5"/>
    <mergeCell ref="C8:E8"/>
    <mergeCell ref="C9:E9"/>
  </mergeCells>
  <pageMargins left="0.51181102362204722" right="0.70866141732283472" top="1.3385826771653544"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2</v>
      </c>
      <c r="E1" s="51" t="str">
        <f>VLOOKUP(D1,آگهی!A3:I681,2,0)</f>
        <v>بندرعباس - بلوار راه آهن - بعد از پمپ گاز -قطعه شماره 2</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4667265000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4865552494.4888439</v>
      </c>
      <c r="G10" s="1">
        <f>$F$3/($G$8+(FNLPay/(1+DSCRate/12)^C10)+((1/C10)*(1-$G$8-FNLPay)/(1+DSCRate/12))*(1/(1+DSCRate/12)^C10-1)/(1/(1+DSCRate/12)-1))</f>
        <v>4839256562.4713459</v>
      </c>
      <c r="H10" s="1">
        <f>$F$3/($H$8+(FNLPay/(1+DSCRate/12)^C10)+((1/C10)*(1-$H$8-FNLPay)/(1+DSCRate/12))*(1/(1+DSCRate/12)^C10-1)/(1/(1+DSCRate/12)-1))</f>
        <v>4813243335.8773947</v>
      </c>
      <c r="I10" s="1">
        <f>$F$3/($I$8+(FNLPay/(1+DSCRate/12)^C10)+((1/C10)*(1-$I$8-FNLPay)/(1+DSCRate/12))*(1/(1+DSCRate/12)^C10-1)/(1/(1+DSCRate/12)-1))</f>
        <v>4787508280.0682793</v>
      </c>
      <c r="J10" s="2">
        <f>$F$3/($J$8+(FNLPay/(1+DSCRate/12)^C10)+((1/C10)*(1-$J$8-FNLPay)/(1+DSCRate/12))*(1/(1+DSCRate/12)^C10-1)/(1/(1+DSCRate/12)-1))</f>
        <v>4762046956.8712502</v>
      </c>
      <c r="L10" t="s">
        <v>18</v>
      </c>
      <c r="M10">
        <v>0.3</v>
      </c>
    </row>
    <row r="11" spans="2:17" ht="24" x14ac:dyDescent="0.2">
      <c r="C11" s="63">
        <v>18</v>
      </c>
      <c r="D11" s="64"/>
      <c r="E11" s="64"/>
      <c r="F11" s="1">
        <f>$F$3/($F$8+(FNLPay/(1+DSCRate/12)^C11)+((1/C11)*(1-$F$8-FNLPay)/(1+DSCRate/12))*(1/(1+DSCRate/12)^C11-1)/(1/(1+DSCRate/12)-1))</f>
        <v>4959098785.347436</v>
      </c>
      <c r="G11" s="1">
        <f>$F$3/($G$8+(FNLPay/(1+DSCRate/12)^C11)+((1/C11)*(1-$G$8-FNLPay)/(1+DSCRate/12))*(1/(1+DSCRate/12)^C11-1)/(1/(1+DSCRate/12)-1))</f>
        <v>4919916171.5621214</v>
      </c>
      <c r="H11" s="1">
        <f>$F$3/($H$8+(FNLPay/(1+DSCRate/12)^C11)+((1/C11)*(1-$H$8-FNLPay)/(1+DSCRate/12))*(1/(1+DSCRate/12)^C11-1)/(1/(1+DSCRate/12)-1))</f>
        <v>4881347879.8209066</v>
      </c>
      <c r="I11" s="1">
        <f>$F$3/($I$8+(FNLPay/(1+DSCRate/12)^C11)+((1/C11)*(1-$I$8-FNLPay)/(1+DSCRate/12))*(1/(1+DSCRate/12)^C11-1)/(1/(1+DSCRate/12)-1))</f>
        <v>4843379575.0873537</v>
      </c>
      <c r="J11" s="2">
        <f>$F$3/($J$8+(FNLPay/(1+DSCRate/12)^C11)+((1/C11)*(1-$J$8-FNLPay)/(1+DSCRate/12))*(1/(1+DSCRate/12)^C11-1)/(1/(1+DSCRate/12)-1))</f>
        <v>4805997364.8881855</v>
      </c>
      <c r="L11" t="s">
        <v>19</v>
      </c>
      <c r="M11">
        <v>12</v>
      </c>
      <c r="N11" t="s">
        <v>22</v>
      </c>
      <c r="O11" t="s">
        <v>23</v>
      </c>
    </row>
    <row r="12" spans="2:17" ht="24" x14ac:dyDescent="0.2">
      <c r="C12" s="63">
        <v>24</v>
      </c>
      <c r="D12" s="64"/>
      <c r="E12" s="64"/>
      <c r="F12" s="1">
        <f>$F$3/($F$8+(FNLPay/(1+DSCRate/12)^C12)+((1/C12)*(1-$F$8-FNLPay)/(1+DSCRate/12))*(1/(1+DSCRate/12)^C12-1)/(1/(1+DSCRate/12)-1))</f>
        <v>5052725694.852706</v>
      </c>
      <c r="G12" s="1">
        <f>$F$3/($G$8+(FNLPay/(1+DSCRate/12)^C12)+((1/C12)*(1-$G$8-FNLPay)/(1+DSCRate/12))*(1/(1+DSCRate/12)^C12-1)/(1/(1+DSCRate/12)-1))</f>
        <v>5000192321.9214392</v>
      </c>
      <c r="H12" s="1">
        <f>$F$3/($H$8+(FNLPay/(1+DSCRate/12)^C12)+((1/C12)*(1-$H$8-FNLPay)/(1+DSCRate/12))*(1/(1+DSCRate/12)^C12-1)/(1/(1+DSCRate/12)-1))</f>
        <v>4948740091.0967331</v>
      </c>
      <c r="I12" s="1">
        <f>$F$3/($I$8+(FNLPay/(1+DSCRate/12)^C12)+((1/C12)*(1-$I$8-FNLPay)/(1+DSCRate/12))*(1/(1+DSCRate/12)^C12-1)/(1/(1+DSCRate/12)-1))</f>
        <v>4898335967.2911158</v>
      </c>
      <c r="J12" s="2">
        <f>$F$3/($J$8+(FNLPay/(1+DSCRate/12)^C12)+((1/C12)*(1-$J$8-FNLPay)/(1+DSCRate/12))*(1/(1+DSCRate/12)^C12-1)/(1/(1+DSCRate/12)-1))</f>
        <v>4848948247.7288637</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5146384877.5626993</v>
      </c>
      <c r="G13" s="1">
        <f>$F$3/($G$8+(FNLPay/(1+DSCRate/12)^C13)+((1/C13)*(1-$G$8-FNLPay)/(1+DSCRate/12))*(1/(1+DSCRate/12)^C13-1)/(1/(1+DSCRate/12)-1))</f>
        <v>5080044794.5901117</v>
      </c>
      <c r="H13" s="1">
        <f>$F$3/($H$8+(FNLPay/(1+DSCRate/12)^C13)+((1/C13)*(1-$H$8-FNLPay)/(1+DSCRate/12))*(1/(1+DSCRate/12)^C13-1)/(1/(1+DSCRate/12)-1))</f>
        <v>5015393274.3719873</v>
      </c>
      <c r="I13" s="1">
        <f>$F$3/($I$8+(FNLPay/(1+DSCRate/12)^C13)+((1/C13)*(1-$I$8-FNLPay)/(1+DSCRate/12))*(1/(1+DSCRate/12)^C13-1)/(1/(1+DSCRate/12)-1))</f>
        <v>4952366658.2534437</v>
      </c>
      <c r="J13" s="2">
        <f>$F$3/($J$8+(FNLPay/(1+DSCRate/12)^C13)+((1/C13)*(1-$J$8-FNLPay)/(1+DSCRate/12))*(1/(1+DSCRate/12)^C13-1)/(1/(1+DSCRate/12)-1))</f>
        <v>4890904447.7669716</v>
      </c>
      <c r="L13" t="s">
        <v>21</v>
      </c>
      <c r="M13">
        <v>0.1</v>
      </c>
    </row>
    <row r="14" spans="2:17" ht="24.75" thickBot="1" x14ac:dyDescent="0.25">
      <c r="C14" s="65">
        <v>36</v>
      </c>
      <c r="D14" s="66"/>
      <c r="E14" s="66"/>
      <c r="F14" s="3">
        <f>$F$3/($F$8+(FNLPay/(1+DSCRate/12)^C14)+((1/C14)*(1-$F$8-FNLPay)/(1+DSCRate/12))*(1/(1+DSCRate/12)^C14-1)/(1/(1+DSCRate/12)-1))</f>
        <v>5240028615.4258127</v>
      </c>
      <c r="G14" s="3">
        <f>$F$3/($G$8+(FNLPay/(1+DSCRate/12)^C14)+((1/C14)*(1-$G$8-FNLPay)/(1+DSCRate/12))*(1/(1+DSCRate/12)^C14-1)/(1/(1+DSCRate/12)-1))</f>
        <v>5159434852.0254822</v>
      </c>
      <c r="H14" s="3">
        <f>$F$3/($H$8+(FNLPay/(1+DSCRate/12)^C14)+((1/C14)*(1-$H$8-FNLPay)/(1+DSCRate/12))*(1/(1+DSCRate/12)^C14-1)/(1/(1+DSCRate/12)-1))</f>
        <v>5081282665.6575203</v>
      </c>
      <c r="I14" s="3">
        <f>$F$3/($I$8+(FNLPay/(1+DSCRate/12)^C14)+((1/C14)*(1-$I$8-FNLPay)/(1+DSCRate/12))*(1/(1+DSCRate/12)^C14-1)/(1/(1+DSCRate/12)-1))</f>
        <v>5005462761.0022326</v>
      </c>
      <c r="J14" s="4">
        <f>$F$3/($J$8+(FNLPay/(1+DSCRate/12)^C14)+((1/C14)*(1-$J$8-FNLPay)/(1+DSCRate/12))*(1/(1+DSCRate/12)^C14-1)/(1/(1+DSCRate/12)-1))</f>
        <v>4931872270.1945705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1572008584.6277437</v>
      </c>
      <c r="O20">
        <f>O19*O18</f>
        <v>0.56872542125620262</v>
      </c>
    </row>
    <row r="21" spans="3:17" ht="24.75" thickBot="1" x14ac:dyDescent="0.25">
      <c r="F21" s="3">
        <f>0.6*F14</f>
        <v>3144017169.2554874</v>
      </c>
      <c r="G21" s="3">
        <f>F21/36</f>
        <v>87333810.257096872</v>
      </c>
      <c r="O21">
        <f>O20+O17</f>
        <v>0.95924666423526594</v>
      </c>
    </row>
    <row r="22" spans="3:17" ht="30.75" customHeight="1" x14ac:dyDescent="0.2">
      <c r="O22" s="43">
        <f>F3/O21</f>
        <v>4865552494.488843</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3</v>
      </c>
      <c r="E1" s="51" t="str">
        <f>VLOOKUP(D1,آگهی!A3:I681,2,0)</f>
        <v>بندرعباس - بلوار راه آهن - بعد از پمپ گاز-قطعه شماره 3</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4667265000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4865552494.4888439</v>
      </c>
      <c r="G10" s="1">
        <f>$F$3/($G$8+(FNLPay/(1+DSCRate/12)^C10)+((1/C10)*(1-$G$8-FNLPay)/(1+DSCRate/12))*(1/(1+DSCRate/12)^C10-1)/(1/(1+DSCRate/12)-1))</f>
        <v>4839256562.4713459</v>
      </c>
      <c r="H10" s="1">
        <f>$F$3/($H$8+(FNLPay/(1+DSCRate/12)^C10)+((1/C10)*(1-$H$8-FNLPay)/(1+DSCRate/12))*(1/(1+DSCRate/12)^C10-1)/(1/(1+DSCRate/12)-1))</f>
        <v>4813243335.8773947</v>
      </c>
      <c r="I10" s="1">
        <f>$F$3/($I$8+(FNLPay/(1+DSCRate/12)^C10)+((1/C10)*(1-$I$8-FNLPay)/(1+DSCRate/12))*(1/(1+DSCRate/12)^C10-1)/(1/(1+DSCRate/12)-1))</f>
        <v>4787508280.0682793</v>
      </c>
      <c r="J10" s="2">
        <f>$F$3/($J$8+(FNLPay/(1+DSCRate/12)^C10)+((1/C10)*(1-$J$8-FNLPay)/(1+DSCRate/12))*(1/(1+DSCRate/12)^C10-1)/(1/(1+DSCRate/12)-1))</f>
        <v>4762046956.8712502</v>
      </c>
      <c r="L10" t="s">
        <v>18</v>
      </c>
      <c r="M10">
        <v>0.3</v>
      </c>
    </row>
    <row r="11" spans="2:17" ht="24" x14ac:dyDescent="0.2">
      <c r="C11" s="63">
        <v>18</v>
      </c>
      <c r="D11" s="64"/>
      <c r="E11" s="64"/>
      <c r="F11" s="1">
        <f>$F$3/($F$8+(FNLPay/(1+DSCRate/12)^C11)+((1/C11)*(1-$F$8-FNLPay)/(1+DSCRate/12))*(1/(1+DSCRate/12)^C11-1)/(1/(1+DSCRate/12)-1))</f>
        <v>4959098785.347436</v>
      </c>
      <c r="G11" s="1">
        <f>$F$3/($G$8+(FNLPay/(1+DSCRate/12)^C11)+((1/C11)*(1-$G$8-FNLPay)/(1+DSCRate/12))*(1/(1+DSCRate/12)^C11-1)/(1/(1+DSCRate/12)-1))</f>
        <v>4919916171.5621214</v>
      </c>
      <c r="H11" s="1">
        <f>$F$3/($H$8+(FNLPay/(1+DSCRate/12)^C11)+((1/C11)*(1-$H$8-FNLPay)/(1+DSCRate/12))*(1/(1+DSCRate/12)^C11-1)/(1/(1+DSCRate/12)-1))</f>
        <v>4881347879.8209066</v>
      </c>
      <c r="I11" s="1">
        <f>$F$3/($I$8+(FNLPay/(1+DSCRate/12)^C11)+((1/C11)*(1-$I$8-FNLPay)/(1+DSCRate/12))*(1/(1+DSCRate/12)^C11-1)/(1/(1+DSCRate/12)-1))</f>
        <v>4843379575.0873537</v>
      </c>
      <c r="J11" s="2">
        <f>$F$3/($J$8+(FNLPay/(1+DSCRate/12)^C11)+((1/C11)*(1-$J$8-FNLPay)/(1+DSCRate/12))*(1/(1+DSCRate/12)^C11-1)/(1/(1+DSCRate/12)-1))</f>
        <v>4805997364.8881855</v>
      </c>
      <c r="L11" t="s">
        <v>19</v>
      </c>
      <c r="M11">
        <v>12</v>
      </c>
      <c r="N11" t="s">
        <v>22</v>
      </c>
      <c r="O11" t="s">
        <v>23</v>
      </c>
    </row>
    <row r="12" spans="2:17" ht="24" x14ac:dyDescent="0.2">
      <c r="C12" s="63">
        <v>24</v>
      </c>
      <c r="D12" s="64"/>
      <c r="E12" s="64"/>
      <c r="F12" s="1">
        <f>$F$3/($F$8+(FNLPay/(1+DSCRate/12)^C12)+((1/C12)*(1-$F$8-FNLPay)/(1+DSCRate/12))*(1/(1+DSCRate/12)^C12-1)/(1/(1+DSCRate/12)-1))</f>
        <v>5052725694.852706</v>
      </c>
      <c r="G12" s="1">
        <f>$F$3/($G$8+(FNLPay/(1+DSCRate/12)^C12)+((1/C12)*(1-$G$8-FNLPay)/(1+DSCRate/12))*(1/(1+DSCRate/12)^C12-1)/(1/(1+DSCRate/12)-1))</f>
        <v>5000192321.9214392</v>
      </c>
      <c r="H12" s="1">
        <f>$F$3/($H$8+(FNLPay/(1+DSCRate/12)^C12)+((1/C12)*(1-$H$8-FNLPay)/(1+DSCRate/12))*(1/(1+DSCRate/12)^C12-1)/(1/(1+DSCRate/12)-1))</f>
        <v>4948740091.0967331</v>
      </c>
      <c r="I12" s="1">
        <f>$F$3/($I$8+(FNLPay/(1+DSCRate/12)^C12)+((1/C12)*(1-$I$8-FNLPay)/(1+DSCRate/12))*(1/(1+DSCRate/12)^C12-1)/(1/(1+DSCRate/12)-1))</f>
        <v>4898335967.2911158</v>
      </c>
      <c r="J12" s="2">
        <f>$F$3/($J$8+(FNLPay/(1+DSCRate/12)^C12)+((1/C12)*(1-$J$8-FNLPay)/(1+DSCRate/12))*(1/(1+DSCRate/12)^C12-1)/(1/(1+DSCRate/12)-1))</f>
        <v>4848948247.7288637</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5146384877.5626993</v>
      </c>
      <c r="G13" s="1">
        <f>$F$3/($G$8+(FNLPay/(1+DSCRate/12)^C13)+((1/C13)*(1-$G$8-FNLPay)/(1+DSCRate/12))*(1/(1+DSCRate/12)^C13-1)/(1/(1+DSCRate/12)-1))</f>
        <v>5080044794.5901117</v>
      </c>
      <c r="H13" s="1">
        <f>$F$3/($H$8+(FNLPay/(1+DSCRate/12)^C13)+((1/C13)*(1-$H$8-FNLPay)/(1+DSCRate/12))*(1/(1+DSCRate/12)^C13-1)/(1/(1+DSCRate/12)-1))</f>
        <v>5015393274.3719873</v>
      </c>
      <c r="I13" s="1">
        <f>$F$3/($I$8+(FNLPay/(1+DSCRate/12)^C13)+((1/C13)*(1-$I$8-FNLPay)/(1+DSCRate/12))*(1/(1+DSCRate/12)^C13-1)/(1/(1+DSCRate/12)-1))</f>
        <v>4952366658.2534437</v>
      </c>
      <c r="J13" s="2">
        <f>$F$3/($J$8+(FNLPay/(1+DSCRate/12)^C13)+((1/C13)*(1-$J$8-FNLPay)/(1+DSCRate/12))*(1/(1+DSCRate/12)^C13-1)/(1/(1+DSCRate/12)-1))</f>
        <v>4890904447.7669716</v>
      </c>
      <c r="L13" t="s">
        <v>21</v>
      </c>
      <c r="M13">
        <v>0.1</v>
      </c>
    </row>
    <row r="14" spans="2:17" ht="24.75" thickBot="1" x14ac:dyDescent="0.25">
      <c r="C14" s="65">
        <v>36</v>
      </c>
      <c r="D14" s="66"/>
      <c r="E14" s="66"/>
      <c r="F14" s="3">
        <f>$F$3/($F$8+(FNLPay/(1+DSCRate/12)^C14)+((1/C14)*(1-$F$8-FNLPay)/(1+DSCRate/12))*(1/(1+DSCRate/12)^C14-1)/(1/(1+DSCRate/12)-1))</f>
        <v>5240028615.4258127</v>
      </c>
      <c r="G14" s="3">
        <f>$F$3/($G$8+(FNLPay/(1+DSCRate/12)^C14)+((1/C14)*(1-$G$8-FNLPay)/(1+DSCRate/12))*(1/(1+DSCRate/12)^C14-1)/(1/(1+DSCRate/12)-1))</f>
        <v>5159434852.0254822</v>
      </c>
      <c r="H14" s="3">
        <f>$F$3/($H$8+(FNLPay/(1+DSCRate/12)^C14)+((1/C14)*(1-$H$8-FNLPay)/(1+DSCRate/12))*(1/(1+DSCRate/12)^C14-1)/(1/(1+DSCRate/12)-1))</f>
        <v>5081282665.6575203</v>
      </c>
      <c r="I14" s="3">
        <f>$F$3/($I$8+(FNLPay/(1+DSCRate/12)^C14)+((1/C14)*(1-$I$8-FNLPay)/(1+DSCRate/12))*(1/(1+DSCRate/12)^C14-1)/(1/(1+DSCRate/12)-1))</f>
        <v>5005462761.0022326</v>
      </c>
      <c r="J14" s="4">
        <f>$F$3/($J$8+(FNLPay/(1+DSCRate/12)^C14)+((1/C14)*(1-$J$8-FNLPay)/(1+DSCRate/12))*(1/(1+DSCRate/12)^C14-1)/(1/(1+DSCRate/12)-1))</f>
        <v>4931872270.1945705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1572008584.6277437</v>
      </c>
      <c r="O20">
        <f>O19*O18</f>
        <v>0.56872542125620262</v>
      </c>
    </row>
    <row r="21" spans="3:17" ht="24.75" thickBot="1" x14ac:dyDescent="0.25">
      <c r="F21" s="3">
        <f>0.6*F14</f>
        <v>3144017169.2554874</v>
      </c>
      <c r="G21" s="3">
        <f>F21/36</f>
        <v>87333810.257096872</v>
      </c>
      <c r="O21">
        <f>O20+O17</f>
        <v>0.95924666423526594</v>
      </c>
    </row>
    <row r="22" spans="3:17" ht="30.75" customHeight="1" x14ac:dyDescent="0.2">
      <c r="O22" s="43">
        <f>F3/O21</f>
        <v>4865552494.488843</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4</v>
      </c>
      <c r="E1" s="51" t="str">
        <f>VLOOKUP(D1,آگهی!A3:I681,2,0)</f>
        <v>بندرعباس - بلوار راه آهن - بعد از پمپ گاز -قطعه شماره 4</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3384855000.0000005</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3528659651.5803232</v>
      </c>
      <c r="G10" s="1">
        <f>$F$3/($G$8+(FNLPay/(1+DSCRate/12)^C10)+((1/C10)*(1-$G$8-FNLPay)/(1+DSCRate/12))*(1/(1+DSCRate/12)^C10-1)/(1/(1+DSCRate/12)-1))</f>
        <v>3509588971.6491241</v>
      </c>
      <c r="H10" s="1">
        <f>$F$3/($H$8+(FNLPay/(1+DSCRate/12)^C10)+((1/C10)*(1-$H$8-FNLPay)/(1+DSCRate/12))*(1/(1+DSCRate/12)^C10-1)/(1/(1+DSCRate/12)-1))</f>
        <v>3490723319.0447254</v>
      </c>
      <c r="I10" s="1">
        <f>$F$3/($I$8+(FNLPay/(1+DSCRate/12)^C10)+((1/C10)*(1-$I$8-FNLPay)/(1+DSCRate/12))*(1/(1+DSCRate/12)^C10-1)/(1/(1+DSCRate/12)-1))</f>
        <v>3472059405.0971003</v>
      </c>
      <c r="J10" s="2">
        <f>$F$3/($J$8+(FNLPay/(1+DSCRate/12)^C10)+((1/C10)*(1-$J$8-FNLPay)/(1+DSCRate/12))*(1/(1+DSCRate/12)^C10-1)/(1/(1+DSCRate/12)-1))</f>
        <v>3453594011.0965281</v>
      </c>
      <c r="L10" t="s">
        <v>18</v>
      </c>
      <c r="M10">
        <v>0.3</v>
      </c>
    </row>
    <row r="11" spans="2:17" ht="24" x14ac:dyDescent="0.2">
      <c r="C11" s="63">
        <v>18</v>
      </c>
      <c r="D11" s="64"/>
      <c r="E11" s="64"/>
      <c r="F11" s="1">
        <f>$F$3/($F$8+(FNLPay/(1+DSCRate/12)^C11)+((1/C11)*(1-$F$8-FNLPay)/(1+DSCRate/12))*(1/(1+DSCRate/12)^C11-1)/(1/(1+DSCRate/12)-1))</f>
        <v>3596502516.8009953</v>
      </c>
      <c r="G11" s="1">
        <f>$F$3/($G$8+(FNLPay/(1+DSCRate/12)^C11)+((1/C11)*(1-$G$8-FNLPay)/(1+DSCRate/12))*(1/(1+DSCRate/12)^C11-1)/(1/(1+DSCRate/12)-1))</f>
        <v>3568085988.88062</v>
      </c>
      <c r="H11" s="1">
        <f>$F$3/($H$8+(FNLPay/(1+DSCRate/12)^C11)+((1/C11)*(1-$H$8-FNLPay)/(1+DSCRate/12))*(1/(1+DSCRate/12)^C11-1)/(1/(1+DSCRate/12)-1))</f>
        <v>3540114987.6321998</v>
      </c>
      <c r="I11" s="1">
        <f>$F$3/($I$8+(FNLPay/(1+DSCRate/12)^C11)+((1/C11)*(1-$I$8-FNLPay)/(1+DSCRate/12))*(1/(1+DSCRate/12)^C11-1)/(1/(1+DSCRate/12)-1))</f>
        <v>3512579116.8130169</v>
      </c>
      <c r="J11" s="2">
        <f>$F$3/($J$8+(FNLPay/(1+DSCRate/12)^C11)+((1/C11)*(1-$J$8-FNLPay)/(1+DSCRate/12))*(1/(1+DSCRate/12)^C11-1)/(1/(1+DSCRate/12)-1))</f>
        <v>3485468301.1418042</v>
      </c>
      <c r="L11" t="s">
        <v>19</v>
      </c>
      <c r="M11">
        <v>12</v>
      </c>
      <c r="N11" t="s">
        <v>22</v>
      </c>
      <c r="O11" t="s">
        <v>23</v>
      </c>
    </row>
    <row r="12" spans="2:17" ht="24" x14ac:dyDescent="0.2">
      <c r="C12" s="63">
        <v>24</v>
      </c>
      <c r="D12" s="64"/>
      <c r="E12" s="64"/>
      <c r="F12" s="1">
        <f>$F$3/($F$8+(FNLPay/(1+DSCRate/12)^C12)+((1/C12)*(1-$F$8-FNLPay)/(1+DSCRate/12))*(1/(1+DSCRate/12)^C12-1)/(1/(1+DSCRate/12)-1))</f>
        <v>3664403849.3316021</v>
      </c>
      <c r="G12" s="1">
        <f>$F$3/($G$8+(FNLPay/(1+DSCRate/12)^C12)+((1/C12)*(1-$G$8-FNLPay)/(1+DSCRate/12))*(1/(1+DSCRate/12)^C12-1)/(1/(1+DSCRate/12)-1))</f>
        <v>3626304909.1528754</v>
      </c>
      <c r="H12" s="1">
        <f>$F$3/($H$8+(FNLPay/(1+DSCRate/12)^C12)+((1/C12)*(1-$H$8-FNLPay)/(1+DSCRate/12))*(1/(1+DSCRate/12)^C12-1)/(1/(1+DSCRate/12)-1))</f>
        <v>3588990049.0006962</v>
      </c>
      <c r="I12" s="1">
        <f>$F$3/($I$8+(FNLPay/(1+DSCRate/12)^C12)+((1/C12)*(1-$I$8-FNLPay)/(1+DSCRate/12))*(1/(1+DSCRate/12)^C12-1)/(1/(1+DSCRate/12)-1))</f>
        <v>3552435310.7366247</v>
      </c>
      <c r="J12" s="2">
        <f>$F$3/($J$8+(FNLPay/(1+DSCRate/12)^C12)+((1/C12)*(1-$J$8-FNLPay)/(1+DSCRate/12))*(1/(1+DSCRate/12)^C12-1)/(1/(1+DSCRate/12)-1))</f>
        <v>3516617702.4587812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3732328587.4580708</v>
      </c>
      <c r="G13" s="1">
        <f>$F$3/($G$8+(FNLPay/(1+DSCRate/12)^C13)+((1/C13)*(1-$G$8-FNLPay)/(1+DSCRate/12))*(1/(1+DSCRate/12)^C13-1)/(1/(1+DSCRate/12)-1))</f>
        <v>3684216564.3459959</v>
      </c>
      <c r="H13" s="1">
        <f>$F$3/($H$8+(FNLPay/(1+DSCRate/12)^C13)+((1/C13)*(1-$H$8-FNLPay)/(1+DSCRate/12))*(1/(1+DSCRate/12)^C13-1)/(1/(1+DSCRate/12)-1))</f>
        <v>3637329142.8115597</v>
      </c>
      <c r="I13" s="1">
        <f>$F$3/($I$8+(FNLPay/(1+DSCRate/12)^C13)+((1/C13)*(1-$I$8-FNLPay)/(1+DSCRate/12))*(1/(1+DSCRate/12)^C13-1)/(1/(1+DSCRate/12)-1))</f>
        <v>3591620155.4920201</v>
      </c>
      <c r="J13" s="2">
        <f>$F$3/($J$8+(FNLPay/(1+DSCRate/12)^C13)+((1/C13)*(1-$J$8-FNLPay)/(1+DSCRate/12))*(1/(1+DSCRate/12)^C13-1)/(1/(1+DSCRate/12)-1))</f>
        <v>3547045726.8970747</v>
      </c>
      <c r="L13" t="s">
        <v>21</v>
      </c>
      <c r="M13">
        <v>0.1</v>
      </c>
    </row>
    <row r="14" spans="2:17" ht="24.75" thickBot="1" x14ac:dyDescent="0.25">
      <c r="C14" s="65">
        <v>36</v>
      </c>
      <c r="D14" s="66"/>
      <c r="E14" s="66"/>
      <c r="F14" s="3">
        <f>$F$3/($F$8+(FNLPay/(1+DSCRate/12)^C14)+((1/C14)*(1-$F$8-FNLPay)/(1+DSCRate/12))*(1/(1+DSCRate/12)^C14-1)/(1/(1+DSCRate/12)-1))</f>
        <v>3800242124.4705715</v>
      </c>
      <c r="G14" s="3">
        <f>$F$3/($G$8+(FNLPay/(1+DSCRate/12)^C14)+((1/C14)*(1-$G$8-FNLPay)/(1+DSCRate/12))*(1/(1+DSCRate/12)^C14-1)/(1/(1+DSCRate/12)-1))</f>
        <v>3741792860.712369</v>
      </c>
      <c r="H14" s="3">
        <f>$F$3/($H$8+(FNLPay/(1+DSCRate/12)^C14)+((1/C14)*(1-$H$8-FNLPay)/(1+DSCRate/12))*(1/(1+DSCRate/12)^C14-1)/(1/(1+DSCRate/12)-1))</f>
        <v>3685114309.4005132</v>
      </c>
      <c r="I14" s="3">
        <f>$F$3/($I$8+(FNLPay/(1+DSCRate/12)^C14)+((1/C14)*(1-$I$8-FNLPay)/(1+DSCRate/12))*(1/(1+DSCRate/12)^C14-1)/(1/(1+DSCRate/12)-1))</f>
        <v>3630127205.9529967</v>
      </c>
      <c r="J14" s="4">
        <f>$F$3/($J$8+(FNLPay/(1+DSCRate/12)^C14)+((1/C14)*(1-$J$8-FNLPay)/(1+DSCRate/12))*(1/(1+DSCRate/12)^C14-1)/(1/(1+DSCRate/12)-1))</f>
        <v>3576756947.1905804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1140072637.3411715</v>
      </c>
      <c r="O20">
        <f>O19*O18</f>
        <v>0.56872542125620262</v>
      </c>
    </row>
    <row r="21" spans="3:17" ht="24.75" thickBot="1" x14ac:dyDescent="0.25">
      <c r="F21" s="3">
        <f>0.6*F14</f>
        <v>2280145274.682343</v>
      </c>
      <c r="G21" s="3">
        <f>F21/36</f>
        <v>63337368.741176195</v>
      </c>
      <c r="O21">
        <f>O20+O17</f>
        <v>0.95924666423526594</v>
      </c>
    </row>
    <row r="22" spans="3:17" ht="30.75" customHeight="1" x14ac:dyDescent="0.2">
      <c r="O22" s="43">
        <f>F3/O21</f>
        <v>3528659651.5803227</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5</v>
      </c>
      <c r="E1" s="51" t="str">
        <f>VLOOKUP(D1,آگهی!A3:I681,2,0)</f>
        <v>بندرعباس - بلوار راه آهن - بعد از پمپ گاز -قطعه شماره 5</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4328505000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4512400367.2723598</v>
      </c>
      <c r="G10" s="1">
        <f>$F$3/($G$8+(FNLPay/(1+DSCRate/12)^C10)+((1/C10)*(1-$G$8-FNLPay)/(1+DSCRate/12))*(1/(1+DSCRate/12)^C10-1)/(1/(1+DSCRate/12)-1))</f>
        <v>4488013049.8139772</v>
      </c>
      <c r="H10" s="1">
        <f>$F$3/($H$8+(FNLPay/(1+DSCRate/12)^C10)+((1/C10)*(1-$H$8-FNLPay)/(1+DSCRate/12))*(1/(1+DSCRate/12)^C10-1)/(1/(1+DSCRate/12)-1))</f>
        <v>4463887918.4194555</v>
      </c>
      <c r="I10" s="1">
        <f>$F$3/($I$8+(FNLPay/(1+DSCRate/12)^C10)+((1/C10)*(1-$I$8-FNLPay)/(1+DSCRate/12))*(1/(1+DSCRate/12)^C10-1)/(1/(1+DSCRate/12)-1))</f>
        <v>4440020767.5837879</v>
      </c>
      <c r="J10" s="2">
        <f>$F$3/($J$8+(FNLPay/(1+DSCRate/12)^C10)+((1/C10)*(1-$J$8-FNLPay)/(1+DSCRate/12))*(1/(1+DSCRate/12)^C10-1)/(1/(1+DSCRate/12)-1))</f>
        <v>4416407481.266221</v>
      </c>
      <c r="L10" t="s">
        <v>18</v>
      </c>
      <c r="M10">
        <v>0.3</v>
      </c>
    </row>
    <row r="11" spans="2:17" ht="24" x14ac:dyDescent="0.2">
      <c r="C11" s="63">
        <v>18</v>
      </c>
      <c r="D11" s="64"/>
      <c r="E11" s="64"/>
      <c r="F11" s="1">
        <f>$F$3/($F$8+(FNLPay/(1+DSCRate/12)^C11)+((1/C11)*(1-$F$8-FNLPay)/(1+DSCRate/12))*(1/(1+DSCRate/12)^C11-1)/(1/(1+DSCRate/12)-1))</f>
        <v>4599156869.7878313</v>
      </c>
      <c r="G11" s="1">
        <f>$F$3/($G$8+(FNLPay/(1+DSCRate/12)^C11)+((1/C11)*(1-$G$8-FNLPay)/(1+DSCRate/12))*(1/(1+DSCRate/12)^C11-1)/(1/(1+DSCRate/12)-1))</f>
        <v>4562818213.2764053</v>
      </c>
      <c r="H11" s="1">
        <f>$F$3/($H$8+(FNLPay/(1+DSCRate/12)^C11)+((1/C11)*(1-$H$8-FNLPay)/(1+DSCRate/12))*(1/(1+DSCRate/12)^C11-1)/(1/(1+DSCRate/12)-1))</f>
        <v>4527049290.0112152</v>
      </c>
      <c r="I11" s="1">
        <f>$F$3/($I$8+(FNLPay/(1+DSCRate/12)^C11)+((1/C11)*(1-$I$8-FNLPay)/(1+DSCRate/12))*(1/(1+DSCRate/12)^C11-1)/(1/(1+DSCRate/12)-1))</f>
        <v>4491836805.4231939</v>
      </c>
      <c r="J11" s="2">
        <f>$F$3/($J$8+(FNLPay/(1+DSCRate/12)^C11)+((1/C11)*(1-$J$8-FNLPay)/(1+DSCRate/12))*(1/(1+DSCRate/12)^C11-1)/(1/(1+DSCRate/12)-1))</f>
        <v>4457167875.384264</v>
      </c>
      <c r="L11" t="s">
        <v>19</v>
      </c>
      <c r="M11">
        <v>12</v>
      </c>
      <c r="N11" t="s">
        <v>22</v>
      </c>
      <c r="O11" t="s">
        <v>23</v>
      </c>
    </row>
    <row r="12" spans="2:17" ht="24" x14ac:dyDescent="0.2">
      <c r="C12" s="63">
        <v>24</v>
      </c>
      <c r="D12" s="64"/>
      <c r="E12" s="64"/>
      <c r="F12" s="1">
        <f>$F$3/($F$8+(FNLPay/(1+DSCRate/12)^C12)+((1/C12)*(1-$F$8-FNLPay)/(1+DSCRate/12))*(1/(1+DSCRate/12)^C12-1)/(1/(1+DSCRate/12)-1))</f>
        <v>4685988139.4774914</v>
      </c>
      <c r="G12" s="1">
        <f>$F$3/($G$8+(FNLPay/(1+DSCRate/12)^C12)+((1/C12)*(1-$G$8-FNLPay)/(1+DSCRate/12))*(1/(1+DSCRate/12)^C12-1)/(1/(1+DSCRate/12)-1))</f>
        <v>4637267750.2559977</v>
      </c>
      <c r="H12" s="1">
        <f>$F$3/($H$8+(FNLPay/(1+DSCRate/12)^C12)+((1/C12)*(1-$H$8-FNLPay)/(1+DSCRate/12))*(1/(1+DSCRate/12)^C12-1)/(1/(1+DSCRate/12)-1))</f>
        <v>4589550031.5522394</v>
      </c>
      <c r="I12" s="1">
        <f>$F$3/($I$8+(FNLPay/(1+DSCRate/12)^C12)+((1/C12)*(1-$I$8-FNLPay)/(1+DSCRate/12))*(1/(1+DSCRate/12)^C12-1)/(1/(1+DSCRate/12)-1))</f>
        <v>4542804346.035511</v>
      </c>
      <c r="J12" s="2">
        <f>$F$3/($J$8+(FNLPay/(1+DSCRate/12)^C12)+((1/C12)*(1-$J$8-FNLPay)/(1+DSCRate/12))*(1/(1+DSCRate/12)^C12-1)/(1/(1+DSCRate/12)-1))</f>
        <v>4497001291.9848394</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4772849339.914175</v>
      </c>
      <c r="G13" s="1">
        <f>$F$3/($G$8+(FNLPay/(1+DSCRate/12)^C13)+((1/C13)*(1-$G$8-FNLPay)/(1+DSCRate/12))*(1/(1+DSCRate/12)^C13-1)/(1/(1+DSCRate/12)-1))</f>
        <v>4711324360.9709911</v>
      </c>
      <c r="H13" s="1">
        <f>$F$3/($H$8+(FNLPay/(1+DSCRate/12)^C13)+((1/C13)*(1-$H$8-FNLPay)/(1+DSCRate/12))*(1/(1+DSCRate/12)^C13-1)/(1/(1+DSCRate/12)-1))</f>
        <v>4651365385.3135653</v>
      </c>
      <c r="I13" s="1">
        <f>$F$3/($I$8+(FNLPay/(1+DSCRate/12)^C13)+((1/C13)*(1-$I$8-FNLPay)/(1+DSCRate/12))*(1/(1+DSCRate/12)^C13-1)/(1/(1+DSCRate/12)-1))</f>
        <v>4592913374.7673044</v>
      </c>
      <c r="J13" s="2">
        <f>$F$3/($J$8+(FNLPay/(1+DSCRate/12)^C13)+((1/C13)*(1-$J$8-FNLPay)/(1+DSCRate/12))*(1/(1+DSCRate/12)^C13-1)/(1/(1+DSCRate/12)-1))</f>
        <v>4535912221.9718781</v>
      </c>
      <c r="L13" t="s">
        <v>21</v>
      </c>
      <c r="M13">
        <v>0.1</v>
      </c>
    </row>
    <row r="14" spans="2:17" ht="24.75" thickBot="1" x14ac:dyDescent="0.25">
      <c r="C14" s="65">
        <v>36</v>
      </c>
      <c r="D14" s="66"/>
      <c r="E14" s="66"/>
      <c r="F14" s="3">
        <f>$F$3/($F$8+(FNLPay/(1+DSCRate/12)^C14)+((1/C14)*(1-$F$8-FNLPay)/(1+DSCRate/12))*(1/(1+DSCRate/12)^C14-1)/(1/(1+DSCRate/12)-1))</f>
        <v>4859696216.5237474</v>
      </c>
      <c r="G14" s="3">
        <f>$F$3/($G$8+(FNLPay/(1+DSCRate/12)^C14)+((1/C14)*(1-$G$8-FNLPay)/(1+DSCRate/12))*(1/(1+DSCRate/12)^C14-1)/(1/(1+DSCRate/12)-1))</f>
        <v>4784952119.5317936</v>
      </c>
      <c r="H14" s="3">
        <f>$F$3/($H$8+(FNLPay/(1+DSCRate/12)^C14)+((1/C14)*(1-$H$8-FNLPay)/(1+DSCRate/12))*(1/(1+DSCRate/12)^C14-1)/(1/(1+DSCRate/12)-1))</f>
        <v>4712472384.7289371</v>
      </c>
      <c r="I14" s="3">
        <f>$F$3/($I$8+(FNLPay/(1+DSCRate/12)^C14)+((1/C14)*(1-$I$8-FNLPay)/(1+DSCRate/12))*(1/(1+DSCRate/12)^C14-1)/(1/(1+DSCRate/12)-1))</f>
        <v>4642155649.6817665</v>
      </c>
      <c r="J14" s="4">
        <f>$F$3/($J$8+(FNLPay/(1+DSCRate/12)^C14)+((1/C14)*(1-$J$8-FNLPay)/(1+DSCRate/12))*(1/(1+DSCRate/12)^C14-1)/(1/(1+DSCRate/12)-1))</f>
        <v>4573906512.8932142</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1457908864.9571242</v>
      </c>
      <c r="O20">
        <f>O19*O18</f>
        <v>0.56872542125620262</v>
      </c>
    </row>
    <row r="21" spans="3:17" ht="24.75" thickBot="1" x14ac:dyDescent="0.25">
      <c r="F21" s="3">
        <f>0.6*F14</f>
        <v>2915817729.9142485</v>
      </c>
      <c r="G21" s="3">
        <f>F21/36</f>
        <v>80994936.942062452</v>
      </c>
      <c r="O21">
        <f>O20+O17</f>
        <v>0.95924666423526594</v>
      </c>
    </row>
    <row r="22" spans="3:17" ht="30.75" customHeight="1" x14ac:dyDescent="0.2">
      <c r="O22" s="43">
        <f>F3/O21</f>
        <v>4512400367.2723598</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1" sqref="D1"/>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6</v>
      </c>
      <c r="E1" s="51" t="str">
        <f>VLOOKUP(D1,آگهی!A3:I681,2,0)</f>
        <v>بندرعباس - بلوار راه آهن - بعد از پمپ گاز -قطعه شماره 6</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4780350000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4983441880.2081614</v>
      </c>
      <c r="G10" s="1">
        <f>$F$3/($G$8+(FNLPay/(1+DSCRate/12)^C10)+((1/C10)*(1-$G$8-FNLPay)/(1+DSCRate/12))*(1/(1+DSCRate/12)^C10-1)/(1/(1+DSCRate/12)-1))</f>
        <v>4956508813.7077923</v>
      </c>
      <c r="H10" s="1">
        <f>$F$3/($H$8+(FNLPay/(1+DSCRate/12)^C10)+((1/C10)*(1-$H$8-FNLPay)/(1+DSCRate/12))*(1/(1+DSCRate/12)^C10-1)/(1/(1+DSCRate/12)-1))</f>
        <v>4929865302.4119053</v>
      </c>
      <c r="I10" s="1">
        <f>$F$3/($I$8+(FNLPay/(1+DSCRate/12)^C10)+((1/C10)*(1-$I$8-FNLPay)/(1+DSCRate/12))*(1/(1+DSCRate/12)^C10-1)/(1/(1+DSCRate/12)-1))</f>
        <v>4903506701.8102455</v>
      </c>
      <c r="J10" s="2">
        <f>$F$3/($J$8+(FNLPay/(1+DSCRate/12)^C10)+((1/C10)*(1-$J$8-FNLPay)/(1+DSCRate/12))*(1/(1+DSCRate/12)^C10-1)/(1/(1+DSCRate/12)-1))</f>
        <v>4877428466.1958303</v>
      </c>
      <c r="L10" t="s">
        <v>18</v>
      </c>
      <c r="M10">
        <v>0.3</v>
      </c>
    </row>
    <row r="11" spans="2:17" ht="24" x14ac:dyDescent="0.2">
      <c r="C11" s="63">
        <v>18</v>
      </c>
      <c r="D11" s="64"/>
      <c r="E11" s="64"/>
      <c r="F11" s="1">
        <f>$F$3/($F$8+(FNLPay/(1+DSCRate/12)^C11)+((1/C11)*(1-$F$8-FNLPay)/(1+DSCRate/12))*(1/(1+DSCRate/12)^C11-1)/(1/(1+DSCRate/12)-1))</f>
        <v>5079254740.9533453</v>
      </c>
      <c r="G11" s="1">
        <f>$F$3/($G$8+(FNLPay/(1+DSCRate/12)^C11)+((1/C11)*(1-$G$8-FNLPay)/(1+DSCRate/12))*(1/(1+DSCRate/12)^C11-1)/(1/(1+DSCRate/12)-1))</f>
        <v>5039122756.2023983</v>
      </c>
      <c r="H11" s="1">
        <f>$F$3/($H$8+(FNLPay/(1+DSCRate/12)^C11)+((1/C11)*(1-$H$8-FNLPay)/(1+DSCRate/12))*(1/(1+DSCRate/12)^C11-1)/(1/(1+DSCRate/12)-1))</f>
        <v>4999619978.1460609</v>
      </c>
      <c r="I11" s="1">
        <f>$F$3/($I$8+(FNLPay/(1+DSCRate/12)^C11)+((1/C11)*(1-$I$8-FNLPay)/(1+DSCRate/12))*(1/(1+DSCRate/12)^C11-1)/(1/(1+DSCRate/12)-1))</f>
        <v>4960731724.4186544</v>
      </c>
      <c r="J11" s="2">
        <f>$F$3/($J$8+(FNLPay/(1+DSCRate/12)^C11)+((1/C11)*(1-$J$8-FNLPay)/(1+DSCRate/12))*(1/(1+DSCRate/12)^C11-1)/(1/(1+DSCRate/12)-1))</f>
        <v>4922443765.9407034</v>
      </c>
      <c r="L11" t="s">
        <v>19</v>
      </c>
      <c r="M11">
        <v>12</v>
      </c>
      <c r="N11" t="s">
        <v>22</v>
      </c>
      <c r="O11" t="s">
        <v>23</v>
      </c>
    </row>
    <row r="12" spans="2:17" ht="24" x14ac:dyDescent="0.2">
      <c r="C12" s="63">
        <v>24</v>
      </c>
      <c r="D12" s="64"/>
      <c r="E12" s="64"/>
      <c r="F12" s="1">
        <f>$F$3/($F$8+(FNLPay/(1+DSCRate/12)^C12)+((1/C12)*(1-$F$8-FNLPay)/(1+DSCRate/12))*(1/(1+DSCRate/12)^C12-1)/(1/(1+DSCRate/12)-1))</f>
        <v>5175150173.6861172</v>
      </c>
      <c r="G12" s="1">
        <f>$F$3/($G$8+(FNLPay/(1+DSCRate/12)^C12)+((1/C12)*(1-$G$8-FNLPay)/(1+DSCRate/12))*(1/(1+DSCRate/12)^C12-1)/(1/(1+DSCRate/12)-1))</f>
        <v>5121343948.9930725</v>
      </c>
      <c r="H12" s="1">
        <f>$F$3/($H$8+(FNLPay/(1+DSCRate/12)^C12)+((1/C12)*(1-$H$8-FNLPay)/(1+DSCRate/12))*(1/(1+DSCRate/12)^C12-1)/(1/(1+DSCRate/12)-1))</f>
        <v>5068645061.8240595</v>
      </c>
      <c r="I12" s="1">
        <f>$F$3/($I$8+(FNLPay/(1+DSCRate/12)^C12)+((1/C12)*(1-$I$8-FNLPay)/(1+DSCRate/12))*(1/(1+DSCRate/12)^C12-1)/(1/(1+DSCRate/12)-1))</f>
        <v>5017019676.6714735</v>
      </c>
      <c r="J12" s="2">
        <f>$F$3/($J$8+(FNLPay/(1+DSCRate/12)^C12)+((1/C12)*(1-$J$8-FNLPay)/(1+DSCRate/12))*(1/(1+DSCRate/12)^C12-1)/(1/(1+DSCRate/12)-1))</f>
        <v>4966435322.6205654</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5271078661.583786</v>
      </c>
      <c r="G13" s="1">
        <f>$F$3/($G$8+(FNLPay/(1+DSCRate/12)^C13)+((1/C13)*(1-$G$8-FNLPay)/(1+DSCRate/12))*(1/(1+DSCRate/12)^C13-1)/(1/(1+DSCRate/12)-1))</f>
        <v>5203131198.6396399</v>
      </c>
      <c r="H13" s="1">
        <f>$F$3/($H$8+(FNLPay/(1+DSCRate/12)^C13)+((1/C13)*(1-$H$8-FNLPay)/(1+DSCRate/12))*(1/(1+DSCRate/12)^C13-1)/(1/(1+DSCRate/12)-1))</f>
        <v>5136913211.3012924</v>
      </c>
      <c r="I13" s="1">
        <f>$F$3/($I$8+(FNLPay/(1+DSCRate/12)^C13)+((1/C13)*(1-$I$8-FNLPay)/(1+DSCRate/12))*(1/(1+DSCRate/12)^C13-1)/(1/(1+DSCRate/12)-1))</f>
        <v>5072359498.5032663</v>
      </c>
      <c r="J13" s="2">
        <f>$F$3/($J$8+(FNLPay/(1+DSCRate/12)^C13)+((1/C13)*(1-$J$8-FNLPay)/(1+DSCRate/12))*(1/(1+DSCRate/12)^C13-1)/(1/(1+DSCRate/12)-1))</f>
        <v>5009408095.9368801</v>
      </c>
      <c r="L13" t="s">
        <v>21</v>
      </c>
      <c r="M13">
        <v>0.1</v>
      </c>
    </row>
    <row r="14" spans="2:17" ht="24.75" thickBot="1" x14ac:dyDescent="0.25">
      <c r="C14" s="65">
        <v>36</v>
      </c>
      <c r="D14" s="66"/>
      <c r="E14" s="66"/>
      <c r="F14" s="3">
        <f>$F$3/($F$8+(FNLPay/(1+DSCRate/12)^C14)+((1/C14)*(1-$F$8-FNLPay)/(1+DSCRate/12))*(1/(1+DSCRate/12)^C14-1)/(1/(1+DSCRate/12)-1))</f>
        <v>5366991330.4153042</v>
      </c>
      <c r="G14" s="3">
        <f>$F$3/($G$8+(FNLPay/(1+DSCRate/12)^C14)+((1/C14)*(1-$G$8-FNLPay)/(1+DSCRate/12))*(1/(1+DSCRate/12)^C14-1)/(1/(1+DSCRate/12)-1))</f>
        <v>5284444829.0122824</v>
      </c>
      <c r="H14" s="3">
        <f>$F$3/($H$8+(FNLPay/(1+DSCRate/12)^C14)+((1/C14)*(1-$H$8-FNLPay)/(1+DSCRate/12))*(1/(1+DSCRate/12)^C14-1)/(1/(1+DSCRate/12)-1))</f>
        <v>5204399062.572176</v>
      </c>
      <c r="I14" s="3">
        <f>$F$3/($I$8+(FNLPay/(1+DSCRate/12)^C14)+((1/C14)*(1-$I$8-FNLPay)/(1+DSCRate/12))*(1/(1+DSCRate/12)^C14-1)/(1/(1+DSCRate/12)-1))</f>
        <v>5126742087.6159849</v>
      </c>
      <c r="J14" s="4">
        <f>$F$3/($J$8+(FNLPay/(1+DSCRate/12)^C14)+((1/C14)*(1-$J$8-FNLPay)/(1+DSCRate/12))*(1/(1+DSCRate/12)^C14-1)/(1/(1+DSCRate/12)-1))</f>
        <v>5051368543.8526878</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1610097399.1245911</v>
      </c>
      <c r="O20">
        <f>O19*O18</f>
        <v>0.56872542125620262</v>
      </c>
    </row>
    <row r="21" spans="3:17" ht="24.75" thickBot="1" x14ac:dyDescent="0.25">
      <c r="F21" s="3">
        <f>0.6*F14</f>
        <v>3220194798.2491822</v>
      </c>
      <c r="G21" s="3">
        <f>F21/36</f>
        <v>89449855.506921723</v>
      </c>
      <c r="O21">
        <f>O20+O17</f>
        <v>0.95924666423526594</v>
      </c>
    </row>
    <row r="22" spans="3:17" ht="30.75" customHeight="1" x14ac:dyDescent="0.2">
      <c r="O22" s="43">
        <f>F3/O21</f>
        <v>4983441880.2081604</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7</v>
      </c>
      <c r="E1" s="51" t="str">
        <f>VLOOKUP(D1,آگهی!A3:I681,2,0)</f>
        <v>بندرعباس - بلوار راه آهن - بعد از پمپ گاز -قطعه شماره 7</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4978755000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5190276063.1116514</v>
      </c>
      <c r="G10" s="1">
        <f>$F$3/($G$8+(FNLPay/(1+DSCRate/12)^C10)+((1/C10)*(1-$G$8-FNLPay)/(1+DSCRate/12))*(1/(1+DSCRate/12)^C10-1)/(1/(1+DSCRate/12)-1))</f>
        <v>5162225158.9929056</v>
      </c>
      <c r="H10" s="1">
        <f>$F$3/($H$8+(FNLPay/(1+DSCRate/12)^C10)+((1/C10)*(1-$H$8-FNLPay)/(1+DSCRate/12))*(1/(1+DSCRate/12)^C10-1)/(1/(1+DSCRate/12)-1))</f>
        <v>5134475827.8598404</v>
      </c>
      <c r="I10" s="1">
        <f>$F$3/($I$8+(FNLPay/(1+DSCRate/12)^C10)+((1/C10)*(1-$I$8-FNLPay)/(1+DSCRate/12))*(1/(1+DSCRate/12)^C10-1)/(1/(1+DSCRate/12)-1))</f>
        <v>5107023232.4351292</v>
      </c>
      <c r="J10" s="2">
        <f>$F$3/($J$8+(FNLPay/(1+DSCRate/12)^C10)+((1/C10)*(1-$J$8-FNLPay)/(1+DSCRate/12))*(1/(1+DSCRate/12)^C10-1)/(1/(1+DSCRate/12)-1))</f>
        <v>5079862638.3454809</v>
      </c>
      <c r="L10" t="s">
        <v>18</v>
      </c>
      <c r="M10">
        <v>0.3</v>
      </c>
    </row>
    <row r="11" spans="2:17" ht="24" x14ac:dyDescent="0.2">
      <c r="C11" s="63">
        <v>18</v>
      </c>
      <c r="D11" s="64"/>
      <c r="E11" s="64"/>
      <c r="F11" s="1">
        <f>$F$3/($F$8+(FNLPay/(1+DSCRate/12)^C11)+((1/C11)*(1-$F$8-FNLPay)/(1+DSCRate/12))*(1/(1+DSCRate/12)^C11-1)/(1/(1+DSCRate/12)-1))</f>
        <v>5290065567.9594955</v>
      </c>
      <c r="G11" s="1">
        <f>$F$3/($G$8+(FNLPay/(1+DSCRate/12)^C11)+((1/C11)*(1-$G$8-FNLPay)/(1+DSCRate/12))*(1/(1+DSCRate/12)^C11-1)/(1/(1+DSCRate/12)-1))</f>
        <v>5248267933.9497051</v>
      </c>
      <c r="H11" s="1">
        <f>$F$3/($H$8+(FNLPay/(1+DSCRate/12)^C11)+((1/C11)*(1-$H$8-FNLPay)/(1+DSCRate/12))*(1/(1+DSCRate/12)^C11-1)/(1/(1+DSCRate/12)-1))</f>
        <v>5207125621.4073429</v>
      </c>
      <c r="I11" s="1">
        <f>$F$3/($I$8+(FNLPay/(1+DSCRate/12)^C11)+((1/C11)*(1-$I$8-FNLPay)/(1+DSCRate/12))*(1/(1+DSCRate/12)^C11-1)/(1/(1+DSCRate/12)-1))</f>
        <v>5166623338.5856676</v>
      </c>
      <c r="J11" s="2">
        <f>$F$3/($J$8+(FNLPay/(1+DSCRate/12)^C11)+((1/C11)*(1-$J$8-FNLPay)/(1+DSCRate/12))*(1/(1+DSCRate/12)^C11-1)/(1/(1+DSCRate/12)-1))</f>
        <v>5126746265.8374615</v>
      </c>
      <c r="L11" t="s">
        <v>19</v>
      </c>
      <c r="M11">
        <v>12</v>
      </c>
      <c r="N11" t="s">
        <v>22</v>
      </c>
      <c r="O11" t="s">
        <v>23</v>
      </c>
    </row>
    <row r="12" spans="2:17" ht="24" x14ac:dyDescent="0.2">
      <c r="C12" s="63">
        <v>24</v>
      </c>
      <c r="D12" s="64"/>
      <c r="E12" s="64"/>
      <c r="F12" s="1">
        <f>$F$3/($F$8+(FNLPay/(1+DSCRate/12)^C12)+((1/C12)*(1-$F$8-FNLPay)/(1+DSCRate/12))*(1/(1+DSCRate/12)^C12-1)/(1/(1+DSCRate/12)-1))</f>
        <v>5389941071.8860798</v>
      </c>
      <c r="G12" s="1">
        <f>$F$3/($G$8+(FNLPay/(1+DSCRate/12)^C12)+((1/C12)*(1-$G$8-FNLPay)/(1+DSCRate/12))*(1/(1+DSCRate/12)^C12-1)/(1/(1+DSCRate/12)-1))</f>
        <v>5333901658.407649</v>
      </c>
      <c r="H12" s="1">
        <f>$F$3/($H$8+(FNLPay/(1+DSCRate/12)^C12)+((1/C12)*(1-$H$8-FNLPay)/(1+DSCRate/12))*(1/(1+DSCRate/12)^C12-1)/(1/(1+DSCRate/12)-1))</f>
        <v>5279015541.7033987</v>
      </c>
      <c r="I12" s="1">
        <f>$F$3/($I$8+(FNLPay/(1+DSCRate/12)^C12)+((1/C12)*(1-$I$8-FNLPay)/(1+DSCRate/12))*(1/(1+DSCRate/12)^C12-1)/(1/(1+DSCRate/12)-1))</f>
        <v>5225247481.9472389</v>
      </c>
      <c r="J12" s="2">
        <f>$F$3/($J$8+(FNLPay/(1+DSCRate/12)^C12)+((1/C12)*(1-$J$8-FNLPay)/(1+DSCRate/12))*(1/(1+DSCRate/12)^C12-1)/(1/(1+DSCRate/12)-1))</f>
        <v>5172563660.5423765</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5489851002.9084864</v>
      </c>
      <c r="G13" s="1">
        <f>$F$3/($G$8+(FNLPay/(1+DSCRate/12)^C13)+((1/C13)*(1-$G$8-FNLPay)/(1+DSCRate/12))*(1/(1+DSCRate/12)^C13-1)/(1/(1+DSCRate/12)-1))</f>
        <v>5419083429.2223587</v>
      </c>
      <c r="H13" s="1">
        <f>$F$3/($H$8+(FNLPay/(1+DSCRate/12)^C13)+((1/C13)*(1-$H$8-FNLPay)/(1+DSCRate/12))*(1/(1+DSCRate/12)^C13-1)/(1/(1+DSCRate/12)-1))</f>
        <v>5350117111.7872896</v>
      </c>
      <c r="I13" s="1">
        <f>$F$3/($I$8+(FNLPay/(1+DSCRate/12)^C13)+((1/C13)*(1-$I$8-FNLPay)/(1+DSCRate/12))*(1/(1+DSCRate/12)^C13-1)/(1/(1+DSCRate/12)-1))</f>
        <v>5282884143.4143171</v>
      </c>
      <c r="J13" s="2">
        <f>$F$3/($J$8+(FNLPay/(1+DSCRate/12)^C13)+((1/C13)*(1-$J$8-FNLPay)/(1+DSCRate/12))*(1/(1+DSCRate/12)^C13-1)/(1/(1+DSCRate/12)-1))</f>
        <v>5217319988.0105476</v>
      </c>
      <c r="L13" t="s">
        <v>21</v>
      </c>
      <c r="M13">
        <v>0.1</v>
      </c>
    </row>
    <row r="14" spans="2:17" ht="24.75" thickBot="1" x14ac:dyDescent="0.25">
      <c r="C14" s="65">
        <v>36</v>
      </c>
      <c r="D14" s="66"/>
      <c r="E14" s="66"/>
      <c r="F14" s="3">
        <f>$F$3/($F$8+(FNLPay/(1+DSCRate/12)^C14)+((1/C14)*(1-$F$8-FNLPay)/(1+DSCRate/12))*(1/(1+DSCRate/12)^C14-1)/(1/(1+DSCRate/12)-1))</f>
        <v>5589744458.3057404</v>
      </c>
      <c r="G14" s="3">
        <f>$F$3/($G$8+(FNLPay/(1+DSCRate/12)^C14)+((1/C14)*(1-$G$8-FNLPay)/(1+DSCRate/12))*(1/(1+DSCRate/12)^C14-1)/(1/(1+DSCRate/12)-1))</f>
        <v>5503771923.5346889</v>
      </c>
      <c r="H14" s="3">
        <f>$F$3/($H$8+(FNLPay/(1+DSCRate/12)^C14)+((1/C14)*(1-$H$8-FNLPay)/(1+DSCRate/12))*(1/(1+DSCRate/12)^C14-1)/(1/(1+DSCRate/12)-1))</f>
        <v>5420403914.9385576</v>
      </c>
      <c r="I14" s="3">
        <f>$F$3/($I$8+(FNLPay/(1+DSCRate/12)^C14)+((1/C14)*(1-$I$8-FNLPay)/(1+DSCRate/12))*(1/(1+DSCRate/12)^C14-1)/(1/(1+DSCRate/12)-1))</f>
        <v>5339523842.9045</v>
      </c>
      <c r="J14" s="4">
        <f>$F$3/($J$8+(FNLPay/(1+DSCRate/12)^C14)+((1/C14)*(1-$J$8-FNLPay)/(1+DSCRate/12))*(1/(1+DSCRate/12)^C14-1)/(1/(1+DSCRate/12)-1))</f>
        <v>5261021974.2381392</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1676923337.4917221</v>
      </c>
      <c r="O20">
        <f>O19*O18</f>
        <v>0.56872542125620262</v>
      </c>
    </row>
    <row r="21" spans="3:17" ht="24.75" thickBot="1" x14ac:dyDescent="0.25">
      <c r="F21" s="3">
        <f>0.6*F14</f>
        <v>3353846674.9834442</v>
      </c>
      <c r="G21" s="3">
        <f>F21/36</f>
        <v>93162407.638429001</v>
      </c>
      <c r="O21">
        <f>O20+O17</f>
        <v>0.95924666423526594</v>
      </c>
    </row>
    <row r="22" spans="3:17" ht="30.75" customHeight="1" x14ac:dyDescent="0.2">
      <c r="O22" s="43">
        <f>F3/O21</f>
        <v>5190276063.1116514</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8</v>
      </c>
      <c r="E1" s="51" t="str">
        <f>VLOOKUP(D1,آگهی!A3:I681,2,0)</f>
        <v>بندرعباس - بلوار راه آهن - بعد از پمپ گاز -قطعه شماره 8</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4844880000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5050713419.8506212</v>
      </c>
      <c r="G10" s="1">
        <f>$F$3/($G$8+(FNLPay/(1+DSCRate/12)^C10)+((1/C10)*(1-$G$8-FNLPay)/(1+DSCRate/12))*(1/(1+DSCRate/12)^C10-1)/(1/(1+DSCRate/12)-1))</f>
        <v>5023416783.5737143</v>
      </c>
      <c r="H10" s="1">
        <f>$F$3/($H$8+(FNLPay/(1+DSCRate/12)^C10)+((1/C10)*(1-$H$8-FNLPay)/(1+DSCRate/12))*(1/(1+DSCRate/12)^C10-1)/(1/(1+DSCRate/12)-1))</f>
        <v>4996413611.2103491</v>
      </c>
      <c r="I10" s="1">
        <f>$F$3/($I$8+(FNLPay/(1+DSCRate/12)^C10)+((1/C10)*(1-$I$8-FNLPay)/(1+DSCRate/12))*(1/(1+DSCRate/12)^C10-1)/(1/(1+DSCRate/12)-1))</f>
        <v>4969699195.5539703</v>
      </c>
      <c r="J10" s="2">
        <f>$F$3/($J$8+(FNLPay/(1+DSCRate/12)^C10)+((1/C10)*(1-$J$8-FNLPay)/(1+DSCRate/12))*(1/(1+DSCRate/12)^C10-1)/(1/(1+DSCRate/12)-1))</f>
        <v>4943268929.5350447</v>
      </c>
      <c r="L10" t="s">
        <v>18</v>
      </c>
      <c r="M10">
        <v>0.3</v>
      </c>
    </row>
    <row r="11" spans="2:17" ht="24" x14ac:dyDescent="0.2">
      <c r="C11" s="63">
        <v>18</v>
      </c>
      <c r="D11" s="64"/>
      <c r="E11" s="64"/>
      <c r="F11" s="1">
        <f>$F$3/($F$8+(FNLPay/(1+DSCRate/12)^C11)+((1/C11)*(1-$F$8-FNLPay)/(1+DSCRate/12))*(1/(1+DSCRate/12)^C11-1)/(1/(1+DSCRate/12)-1))</f>
        <v>5147819659.5123882</v>
      </c>
      <c r="G11" s="1">
        <f>$F$3/($G$8+(FNLPay/(1+DSCRate/12)^C11)+((1/C11)*(1-$G$8-FNLPay)/(1+DSCRate/12))*(1/(1+DSCRate/12)^C11-1)/(1/(1+DSCRate/12)-1))</f>
        <v>5107145932.634614</v>
      </c>
      <c r="H11" s="1">
        <f>$F$3/($H$8+(FNLPay/(1+DSCRate/12)^C11)+((1/C11)*(1-$H$8-FNLPay)/(1+DSCRate/12))*(1/(1+DSCRate/12)^C11-1)/(1/(1+DSCRate/12)-1))</f>
        <v>5067109906.1199045</v>
      </c>
      <c r="I11" s="1">
        <f>$F$3/($I$8+(FNLPay/(1+DSCRate/12)^C11)+((1/C11)*(1-$I$8-FNLPay)/(1+DSCRate/12))*(1/(1+DSCRate/12)^C11-1)/(1/(1+DSCRate/12)-1))</f>
        <v>5027696699.405159</v>
      </c>
      <c r="J11" s="2">
        <f>$F$3/($J$8+(FNLPay/(1+DSCRate/12)^C11)+((1/C11)*(1-$J$8-FNLPay)/(1+DSCRate/12))*(1/(1+DSCRate/12)^C11-1)/(1/(1+DSCRate/12)-1))</f>
        <v>4988891891.3323908</v>
      </c>
      <c r="L11" t="s">
        <v>19</v>
      </c>
      <c r="M11">
        <v>12</v>
      </c>
      <c r="N11" t="s">
        <v>22</v>
      </c>
      <c r="O11" t="s">
        <v>23</v>
      </c>
    </row>
    <row r="12" spans="2:17" ht="24" x14ac:dyDescent="0.2">
      <c r="C12" s="63">
        <v>24</v>
      </c>
      <c r="D12" s="64"/>
      <c r="E12" s="64"/>
      <c r="F12" s="1">
        <f>$F$3/($F$8+(FNLPay/(1+DSCRate/12)^C12)+((1/C12)*(1-$F$8-FNLPay)/(1+DSCRate/12))*(1/(1+DSCRate/12)^C12-1)/(1/(1+DSCRate/12)-1))</f>
        <v>5245009585.801959</v>
      </c>
      <c r="G12" s="1">
        <f>$F$3/($G$8+(FNLPay/(1+DSCRate/12)^C12)+((1/C12)*(1-$G$8-FNLPay)/(1+DSCRate/12))*(1/(1+DSCRate/12)^C12-1)/(1/(1+DSCRate/12)-1))</f>
        <v>5190477030.2587795</v>
      </c>
      <c r="H12" s="1">
        <f>$F$3/($H$8+(FNLPay/(1+DSCRate/12)^C12)+((1/C12)*(1-$H$8-FNLPay)/(1+DSCRate/12))*(1/(1+DSCRate/12)^C12-1)/(1/(1+DSCRate/12)-1))</f>
        <v>5137066760.2016897</v>
      </c>
      <c r="I12" s="1">
        <f>$F$3/($I$8+(FNLPay/(1+DSCRate/12)^C12)+((1/C12)*(1-$I$8-FNLPay)/(1+DSCRate/12))*(1/(1+DSCRate/12)^C12-1)/(1/(1+DSCRate/12)-1))</f>
        <v>5084744483.3771772</v>
      </c>
      <c r="J12" s="2">
        <f>$F$3/($J$8+(FNLPay/(1+DSCRate/12)^C12)+((1/C12)*(1-$J$8-FNLPay)/(1+DSCRate/12))*(1/(1+DSCRate/12)^C12-1)/(1/(1+DSCRate/12)-1))</f>
        <v>5033477290.5452366</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5342233013.4684811</v>
      </c>
      <c r="G13" s="1">
        <f>$F$3/($G$8+(FNLPay/(1+DSCRate/12)^C13)+((1/C13)*(1-$G$8-FNLPay)/(1+DSCRate/12))*(1/(1+DSCRate/12)^C13-1)/(1/(1+DSCRate/12)-1))</f>
        <v>5273368326.9353123</v>
      </c>
      <c r="H13" s="1">
        <f>$F$3/($H$8+(FNLPay/(1+DSCRate/12)^C13)+((1/C13)*(1-$H$8-FNLPay)/(1+DSCRate/12))*(1/(1+DSCRate/12)^C13-1)/(1/(1+DSCRate/12)-1))</f>
        <v>5206256462.2191696</v>
      </c>
      <c r="I13" s="1">
        <f>$F$3/($I$8+(FNLPay/(1+DSCRate/12)^C13)+((1/C13)*(1-$I$8-FNLPay)/(1+DSCRate/12))*(1/(1+DSCRate/12)^C13-1)/(1/(1+DSCRate/12)-1))</f>
        <v>5140831338.1046381</v>
      </c>
      <c r="J13" s="2">
        <f>$F$3/($J$8+(FNLPay/(1+DSCRate/12)^C13)+((1/C13)*(1-$J$8-FNLPay)/(1+DSCRate/12))*(1/(1+DSCRate/12)^C13-1)/(1/(1+DSCRate/12)-1))</f>
        <v>5077030153.8261156</v>
      </c>
      <c r="L13" t="s">
        <v>21</v>
      </c>
      <c r="M13">
        <v>0.1</v>
      </c>
    </row>
    <row r="14" spans="2:17" ht="24.75" thickBot="1" x14ac:dyDescent="0.25">
      <c r="C14" s="65">
        <v>36</v>
      </c>
      <c r="D14" s="66"/>
      <c r="E14" s="66"/>
      <c r="F14" s="3">
        <f>$F$3/($F$8+(FNLPay/(1+DSCRate/12)^C14)+((1/C14)*(1-$F$8-FNLPay)/(1+DSCRate/12))*(1/(1+DSCRate/12)^C14-1)/(1/(1+DSCRate/12)-1))</f>
        <v>5439440408.5270948</v>
      </c>
      <c r="G14" s="3">
        <f>$F$3/($G$8+(FNLPay/(1+DSCRate/12)^C14)+((1/C14)*(1-$G$8-FNLPay)/(1+DSCRate/12))*(1/(1+DSCRate/12)^C14-1)/(1/(1+DSCRate/12)-1))</f>
        <v>5355779610.945857</v>
      </c>
      <c r="H14" s="3">
        <f>$F$3/($H$8+(FNLPay/(1+DSCRate/12)^C14)+((1/C14)*(1-$H$8-FNLPay)/(1+DSCRate/12))*(1/(1+DSCRate/12)^C14-1)/(1/(1+DSCRate/12)-1))</f>
        <v>5274653305.7777529</v>
      </c>
      <c r="I14" s="3">
        <f>$F$3/($I$8+(FNLPay/(1+DSCRate/12)^C14)+((1/C14)*(1-$I$8-FNLPay)/(1+DSCRate/12))*(1/(1+DSCRate/12)^C14-1)/(1/(1+DSCRate/12)-1))</f>
        <v>5195948038.4174662</v>
      </c>
      <c r="J14" s="4">
        <f>$F$3/($J$8+(FNLPay/(1+DSCRate/12)^C14)+((1/C14)*(1-$J$8-FNLPay)/(1+DSCRate/12))*(1/(1+DSCRate/12)^C14-1)/(1/(1+DSCRate/12)-1))</f>
        <v>5119557026.3141842</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1631832122.5581284</v>
      </c>
      <c r="O20">
        <f>O19*O18</f>
        <v>0.56872542125620262</v>
      </c>
    </row>
    <row r="21" spans="3:17" ht="24.75" thickBot="1" x14ac:dyDescent="0.25">
      <c r="F21" s="3">
        <f>0.6*F14</f>
        <v>3263664245.1162567</v>
      </c>
      <c r="G21" s="3">
        <f>F21/36</f>
        <v>90657340.142118245</v>
      </c>
      <c r="O21">
        <f>O20+O17</f>
        <v>0.95924666423526594</v>
      </c>
    </row>
    <row r="22" spans="3:17" ht="30.75" customHeight="1" x14ac:dyDescent="0.2">
      <c r="O22" s="43">
        <f>F3/O21</f>
        <v>5050713419.8506203</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9</v>
      </c>
      <c r="E1" s="51" t="str">
        <f>VLOOKUP(D1,آگهی!A3:I681,2,0)</f>
        <v>بندرعباس - بلوار راه آهن - بعد از پمپ گاز -قطعه شماره 9</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6760395000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7047608557.8984499</v>
      </c>
      <c r="G10" s="1">
        <f>$F$3/($G$8+(FNLPay/(1+DSCRate/12)^C10)+((1/C10)*(1-$G$8-FNLPay)/(1+DSCRate/12))*(1/(1+DSCRate/12)^C10-1)/(1/(1+DSCRate/12)-1))</f>
        <v>7009519679.8657188</v>
      </c>
      <c r="H10" s="1">
        <f>$F$3/($H$8+(FNLPay/(1+DSCRate/12)^C10)+((1/C10)*(1-$H$8-FNLPay)/(1+DSCRate/12))*(1/(1+DSCRate/12)^C10-1)/(1/(1+DSCRate/12)-1))</f>
        <v>6971840292.2587118</v>
      </c>
      <c r="I10" s="1">
        <f>$F$3/($I$8+(FNLPay/(1+DSCRate/12)^C10)+((1/C10)*(1-$I$8-FNLPay)/(1+DSCRate/12))*(1/(1+DSCRate/12)^C10-1)/(1/(1+DSCRate/12)-1))</f>
        <v>6934563826.7876778</v>
      </c>
      <c r="J10" s="2">
        <f>$F$3/($J$8+(FNLPay/(1+DSCRate/12)^C10)+((1/C10)*(1-$J$8-FNLPay)/(1+DSCRate/12))*(1/(1+DSCRate/12)^C10-1)/(1/(1+DSCRate/12)-1))</f>
        <v>6897683854.8909512</v>
      </c>
      <c r="L10" t="s">
        <v>18</v>
      </c>
      <c r="M10">
        <v>0.3</v>
      </c>
    </row>
    <row r="11" spans="2:17" ht="24" x14ac:dyDescent="0.2">
      <c r="C11" s="63">
        <v>18</v>
      </c>
      <c r="D11" s="64"/>
      <c r="E11" s="64"/>
      <c r="F11" s="1">
        <f>$F$3/($F$8+(FNLPay/(1+DSCRate/12)^C11)+((1/C11)*(1-$F$8-FNLPay)/(1+DSCRate/12))*(1/(1+DSCRate/12)^C11-1)/(1/(1+DSCRate/12)-1))</f>
        <v>7183107587.1991158</v>
      </c>
      <c r="G11" s="1">
        <f>$F$3/($G$8+(FNLPay/(1+DSCRate/12)^C11)+((1/C11)*(1-$G$8-FNLPay)/(1+DSCRate/12))*(1/(1+DSCRate/12)^C11-1)/(1/(1+DSCRate/12)-1))</f>
        <v>7126352732.6277189</v>
      </c>
      <c r="H11" s="1">
        <f>$F$3/($H$8+(FNLPay/(1+DSCRate/12)^C11)+((1/C11)*(1-$H$8-FNLPay)/(1+DSCRate/12))*(1/(1+DSCRate/12)^C11-1)/(1/(1+DSCRate/12)-1))</f>
        <v>7070487705.3267517</v>
      </c>
      <c r="I11" s="1">
        <f>$F$3/($I$8+(FNLPay/(1+DSCRate/12)^C11)+((1/C11)*(1-$I$8-FNLPay)/(1+DSCRate/12))*(1/(1+DSCRate/12)^C11-1)/(1/(1+DSCRate/12)-1))</f>
        <v>7015491741.4208679</v>
      </c>
      <c r="J11" s="2">
        <f>$F$3/($J$8+(FNLPay/(1+DSCRate/12)^C11)+((1/C11)*(1-$J$8-FNLPay)/(1+DSCRate/12))*(1/(1+DSCRate/12)^C11-1)/(1/(1+DSCRate/12)-1))</f>
        <v>6961344718.0743465</v>
      </c>
      <c r="L11" t="s">
        <v>19</v>
      </c>
      <c r="M11">
        <v>12</v>
      </c>
      <c r="N11" t="s">
        <v>22</v>
      </c>
      <c r="O11" t="s">
        <v>23</v>
      </c>
    </row>
    <row r="12" spans="2:17" ht="24" x14ac:dyDescent="0.2">
      <c r="C12" s="63">
        <v>24</v>
      </c>
      <c r="D12" s="64"/>
      <c r="E12" s="64"/>
      <c r="F12" s="1">
        <f>$F$3/($F$8+(FNLPay/(1+DSCRate/12)^C12)+((1/C12)*(1-$F$8-FNLPay)/(1+DSCRate/12))*(1/(1+DSCRate/12)^C12-1)/(1/(1+DSCRate/12)-1))</f>
        <v>7318723390.2197027</v>
      </c>
      <c r="G12" s="1">
        <f>$F$3/($G$8+(FNLPay/(1+DSCRate/12)^C12)+((1/C12)*(1-$G$8-FNLPay)/(1+DSCRate/12))*(1/(1+DSCRate/12)^C12-1)/(1/(1+DSCRate/12)-1))</f>
        <v>7242630356.7841311</v>
      </c>
      <c r="H12" s="1">
        <f>$F$3/($H$8+(FNLPay/(1+DSCRate/12)^C12)+((1/C12)*(1-$H$8-FNLPay)/(1+DSCRate/12))*(1/(1+DSCRate/12)^C12-1)/(1/(1+DSCRate/12)-1))</f>
        <v>7168103325.6414404</v>
      </c>
      <c r="I12" s="1">
        <f>$F$3/($I$8+(FNLPay/(1+DSCRate/12)^C12)+((1/C12)*(1-$I$8-FNLPay)/(1+DSCRate/12))*(1/(1+DSCRate/12)^C12-1)/(1/(1+DSCRate/12)-1))</f>
        <v>7095094446.4466925</v>
      </c>
      <c r="J12" s="2">
        <f>$F$3/($J$8+(FNLPay/(1+DSCRate/12)^C12)+((1/C12)*(1-$J$8-FNLPay)/(1+DSCRate/12))*(1/(1+DSCRate/12)^C12-1)/(1/(1+DSCRate/12)-1))</f>
        <v>7023557798.6690216</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7454385940.0206509</v>
      </c>
      <c r="G13" s="1">
        <f>$F$3/($G$8+(FNLPay/(1+DSCRate/12)^C13)+((1/C13)*(1-$G$8-FNLPay)/(1+DSCRate/12))*(1/(1+DSCRate/12)^C13-1)/(1/(1+DSCRate/12)-1))</f>
        <v>7358294296.3647919</v>
      </c>
      <c r="H13" s="1">
        <f>$F$3/($H$8+(FNLPay/(1+DSCRate/12)^C13)+((1/C13)*(1-$H$8-FNLPay)/(1+DSCRate/12))*(1/(1+DSCRate/12)^C13-1)/(1/(1+DSCRate/12)-1))</f>
        <v>7264648485.8044291</v>
      </c>
      <c r="I13" s="1">
        <f>$F$3/($I$8+(FNLPay/(1+DSCRate/12)^C13)+((1/C13)*(1-$I$8-FNLPay)/(1+DSCRate/12))*(1/(1+DSCRate/12)^C13-1)/(1/(1+DSCRate/12)-1))</f>
        <v>7173356300.6650124</v>
      </c>
      <c r="J13" s="2">
        <f>$F$3/($J$8+(FNLPay/(1+DSCRate/12)^C13)+((1/C13)*(1-$J$8-FNLPay)/(1+DSCRate/12))*(1/(1+DSCRate/12)^C13-1)/(1/(1+DSCRate/12)-1))</f>
        <v>7084330110.7097197</v>
      </c>
      <c r="L13" t="s">
        <v>21</v>
      </c>
      <c r="M13">
        <v>0.1</v>
      </c>
    </row>
    <row r="14" spans="2:17" ht="24.75" thickBot="1" x14ac:dyDescent="0.25">
      <c r="C14" s="65">
        <v>36</v>
      </c>
      <c r="D14" s="66"/>
      <c r="E14" s="66"/>
      <c r="F14" s="3">
        <f>$F$3/($F$8+(FNLPay/(1+DSCRate/12)^C14)+((1/C14)*(1-$F$8-FNLPay)/(1+DSCRate/12))*(1/(1+DSCRate/12)^C14-1)/(1/(1+DSCRate/12)-1))</f>
        <v>7590026118.4187288</v>
      </c>
      <c r="G14" s="3">
        <f>$F$3/($G$8+(FNLPay/(1+DSCRate/12)^C14)+((1/C14)*(1-$G$8-FNLPay)/(1+DSCRate/12))*(1/(1+DSCRate/12)^C14-1)/(1/(1+DSCRate/12)-1))</f>
        <v>7473288441.1874638</v>
      </c>
      <c r="H14" s="3">
        <f>$F$3/($H$8+(FNLPay/(1+DSCRate/12)^C14)+((1/C14)*(1-$H$8-FNLPay)/(1+DSCRate/12))*(1/(1+DSCRate/12)^C14-1)/(1/(1+DSCRate/12)-1))</f>
        <v>7360087315.9115181</v>
      </c>
      <c r="I14" s="3">
        <f>$F$3/($I$8+(FNLPay/(1+DSCRate/12)^C14)+((1/C14)*(1-$I$8-FNLPay)/(1+DSCRate/12))*(1/(1+DSCRate/12)^C14-1)/(1/(1+DSCRate/12)-1))</f>
        <v>7250264431.5601721</v>
      </c>
      <c r="J14" s="4">
        <f>$F$3/($J$8+(FNLPay/(1+DSCRate/12)^C14)+((1/C14)*(1-$J$8-FNLPay)/(1+DSCRate/12))*(1/(1+DSCRate/12)^C14-1)/(1/(1+DSCRate/12)-1))</f>
        <v>7143670787.0802326</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2277007835.5256186</v>
      </c>
      <c r="O20">
        <f>O19*O18</f>
        <v>0.56872542125620262</v>
      </c>
    </row>
    <row r="21" spans="3:17" ht="24.75" thickBot="1" x14ac:dyDescent="0.25">
      <c r="F21" s="3">
        <f>0.6*F14</f>
        <v>4554015671.0512371</v>
      </c>
      <c r="G21" s="3">
        <f>F21/36</f>
        <v>126500435.30697881</v>
      </c>
      <c r="O21">
        <f>O20+O17</f>
        <v>0.95924666423526594</v>
      </c>
    </row>
    <row r="22" spans="3:17" ht="30.75" customHeight="1" x14ac:dyDescent="0.2">
      <c r="O22" s="43">
        <f>F3/O21</f>
        <v>7047608557.8984489</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10</v>
      </c>
      <c r="E1" s="51" t="str">
        <f>VLOOKUP(D1,آگهی!A3:I681,2,0)</f>
        <v>بندرعباس - بلوار راه آهن - بعد از پمپ گاز -قطعه شماره 10</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4255560000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4436356318.6249218</v>
      </c>
      <c r="G10" s="1">
        <f>$F$3/($G$8+(FNLPay/(1+DSCRate/12)^C10)+((1/C10)*(1-$G$8-FNLPay)/(1+DSCRate/12))*(1/(1+DSCRate/12)^C10-1)/(1/(1+DSCRate/12)-1))</f>
        <v>4412379982.0645628</v>
      </c>
      <c r="H10" s="1">
        <f>$F$3/($H$8+(FNLPay/(1+DSCRate/12)^C10)+((1/C10)*(1-$H$8-FNLPay)/(1+DSCRate/12))*(1/(1+DSCRate/12)^C10-1)/(1/(1+DSCRate/12)-1))</f>
        <v>4388661413.1459007</v>
      </c>
      <c r="I10" s="1">
        <f>$F$3/($I$8+(FNLPay/(1+DSCRate/12)^C10)+((1/C10)*(1-$I$8-FNLPay)/(1+DSCRate/12))*(1/(1+DSCRate/12)^C10-1)/(1/(1+DSCRate/12)-1))</f>
        <v>4365196477.236104</v>
      </c>
      <c r="J10" s="2">
        <f>$F$3/($J$8+(FNLPay/(1+DSCRate/12)^C10)+((1/C10)*(1-$J$8-FNLPay)/(1+DSCRate/12))*(1/(1+DSCRate/12)^C10-1)/(1/(1+DSCRate/12)-1))</f>
        <v>4341981127.6589212</v>
      </c>
      <c r="L10" t="s">
        <v>18</v>
      </c>
      <c r="M10">
        <v>0.3</v>
      </c>
    </row>
    <row r="11" spans="2:17" ht="24" x14ac:dyDescent="0.2">
      <c r="C11" s="63">
        <v>18</v>
      </c>
      <c r="D11" s="64"/>
      <c r="E11" s="64"/>
      <c r="F11" s="1">
        <f>$F$3/($F$8+(FNLPay/(1+DSCRate/12)^C11)+((1/C11)*(1-$F$8-FNLPay)/(1+DSCRate/12))*(1/(1+DSCRate/12)^C11-1)/(1/(1+DSCRate/12)-1))</f>
        <v>4521650779.8406849</v>
      </c>
      <c r="G11" s="1">
        <f>$F$3/($G$8+(FNLPay/(1+DSCRate/12)^C11)+((1/C11)*(1-$G$8-FNLPay)/(1+DSCRate/12))*(1/(1+DSCRate/12)^C11-1)/(1/(1+DSCRate/12)-1))</f>
        <v>4485924511.0472412</v>
      </c>
      <c r="H11" s="1">
        <f>$F$3/($H$8+(FNLPay/(1+DSCRate/12)^C11)+((1/C11)*(1-$H$8-FNLPay)/(1+DSCRate/12))*(1/(1+DSCRate/12)^C11-1)/(1/(1+DSCRate/12)-1))</f>
        <v>4450758374.2193041</v>
      </c>
      <c r="I11" s="1">
        <f>$F$3/($I$8+(FNLPay/(1+DSCRate/12)^C11)+((1/C11)*(1-$I$8-FNLPay)/(1+DSCRate/12))*(1/(1+DSCRate/12)^C11-1)/(1/(1+DSCRate/12)-1))</f>
        <v>4416139298.8310585</v>
      </c>
      <c r="J11" s="2">
        <f>$F$3/($J$8+(FNLPay/(1+DSCRate/12)^C11)+((1/C11)*(1-$J$8-FNLPay)/(1+DSCRate/12))*(1/(1+DSCRate/12)^C11-1)/(1/(1+DSCRate/12)-1))</f>
        <v>4382054617.8808289</v>
      </c>
      <c r="L11" t="s">
        <v>19</v>
      </c>
      <c r="M11">
        <v>12</v>
      </c>
      <c r="N11" t="s">
        <v>22</v>
      </c>
      <c r="O11" t="s">
        <v>23</v>
      </c>
    </row>
    <row r="12" spans="2:17" ht="24" x14ac:dyDescent="0.2">
      <c r="C12" s="63">
        <v>24</v>
      </c>
      <c r="D12" s="64"/>
      <c r="E12" s="64"/>
      <c r="F12" s="1">
        <f>$F$3/($F$8+(FNLPay/(1+DSCRate/12)^C12)+((1/C12)*(1-$F$8-FNLPay)/(1+DSCRate/12))*(1/(1+DSCRate/12)^C12-1)/(1/(1+DSCRate/12)-1))</f>
        <v>4607018748.2363615</v>
      </c>
      <c r="G12" s="1">
        <f>$F$3/($G$8+(FNLPay/(1+DSCRate/12)^C12)+((1/C12)*(1-$G$8-FNLPay)/(1+DSCRate/12))*(1/(1+DSCRate/12)^C12-1)/(1/(1+DSCRate/12)-1))</f>
        <v>4559119406.6495047</v>
      </c>
      <c r="H12" s="1">
        <f>$F$3/($H$8+(FNLPay/(1+DSCRate/12)^C12)+((1/C12)*(1-$H$8-FNLPay)/(1+DSCRate/12))*(1/(1+DSCRate/12)^C12-1)/(1/(1+DSCRate/12)-1))</f>
        <v>4512205838.3373585</v>
      </c>
      <c r="I12" s="1">
        <f>$F$3/($I$8+(FNLPay/(1+DSCRate/12)^C12)+((1/C12)*(1-$I$8-FNLPay)/(1+DSCRate/12))*(1/(1+DSCRate/12)^C12-1)/(1/(1+DSCRate/12)-1))</f>
        <v>4466247922.2768326</v>
      </c>
      <c r="J12" s="2">
        <f>$F$3/($J$8+(FNLPay/(1+DSCRate/12)^C12)+((1/C12)*(1-$J$8-FNLPay)/(1+DSCRate/12))*(1/(1+DSCRate/12)^C12-1)/(1/(1+DSCRate/12)-1))</f>
        <v>4421216752.2317762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4692416142.9789658</v>
      </c>
      <c r="G13" s="1">
        <f>$F$3/($G$8+(FNLPay/(1+DSCRate/12)^C13)+((1/C13)*(1-$G$8-FNLPay)/(1+DSCRate/12))*(1/(1+DSCRate/12)^C13-1)/(1/(1+DSCRate/12)-1))</f>
        <v>4631927997.6744184</v>
      </c>
      <c r="H13" s="1">
        <f>$F$3/($H$8+(FNLPay/(1+DSCRate/12)^C13)+((1/C13)*(1-$H$8-FNLPay)/(1+DSCRate/12))*(1/(1+DSCRate/12)^C13-1)/(1/(1+DSCRate/12)-1))</f>
        <v>4572979464.9942636</v>
      </c>
      <c r="I13" s="1">
        <f>$F$3/($I$8+(FNLPay/(1+DSCRate/12)^C13)+((1/C13)*(1-$I$8-FNLPay)/(1+DSCRate/12))*(1/(1+DSCRate/12)^C13-1)/(1/(1+DSCRate/12)-1))</f>
        <v>4515512501.6893244</v>
      </c>
      <c r="J13" s="2">
        <f>$F$3/($J$8+(FNLPay/(1+DSCRate/12)^C13)+((1/C13)*(1-$J$8-FNLPay)/(1+DSCRate/12))*(1/(1+DSCRate/12)^C13-1)/(1/(1+DSCRate/12)-1))</f>
        <v>4459471945.9339066</v>
      </c>
      <c r="L13" t="s">
        <v>21</v>
      </c>
      <c r="M13">
        <v>0.1</v>
      </c>
    </row>
    <row r="14" spans="2:17" ht="24.75" thickBot="1" x14ac:dyDescent="0.25">
      <c r="C14" s="65">
        <v>36</v>
      </c>
      <c r="D14" s="66"/>
      <c r="E14" s="66"/>
      <c r="F14" s="3">
        <f>$F$3/($F$8+(FNLPay/(1+DSCRate/12)^C14)+((1/C14)*(1-$F$8-FNLPay)/(1+DSCRate/12))*(1/(1+DSCRate/12)^C14-1)/(1/(1+DSCRate/12)-1))</f>
        <v>4777799455.2830133</v>
      </c>
      <c r="G14" s="3">
        <f>$F$3/($G$8+(FNLPay/(1+DSCRate/12)^C14)+((1/C14)*(1-$G$8-FNLPay)/(1+DSCRate/12))*(1/(1+DSCRate/12)^C14-1)/(1/(1+DSCRate/12)-1))</f>
        <v>4704314963.6640644</v>
      </c>
      <c r="H14" s="3">
        <f>$F$3/($H$8+(FNLPay/(1+DSCRate/12)^C14)+((1/C14)*(1-$H$8-FNLPay)/(1+DSCRate/12))*(1/(1+DSCRate/12)^C14-1)/(1/(1+DSCRate/12)-1))</f>
        <v>4633056674.6618233</v>
      </c>
      <c r="I14" s="3">
        <f>$F$3/($I$8+(FNLPay/(1+DSCRate/12)^C14)+((1/C14)*(1-$I$8-FNLPay)/(1+DSCRate/12))*(1/(1+DSCRate/12)^C14-1)/(1/(1+DSCRate/12)-1))</f>
        <v>4563924934.0268145</v>
      </c>
      <c r="J14" s="4">
        <f>$F$3/($J$8+(FNLPay/(1+DSCRate/12)^C14)+((1/C14)*(1-$J$8-FNLPay)/(1+DSCRate/12))*(1/(1+DSCRate/12)^C14-1)/(1/(1+DSCRate/12)-1))</f>
        <v>4496825947.9907837</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1433339836.584904</v>
      </c>
      <c r="O20">
        <f>O19*O18</f>
        <v>0.56872542125620262</v>
      </c>
    </row>
    <row r="21" spans="3:17" ht="24.75" thickBot="1" x14ac:dyDescent="0.25">
      <c r="F21" s="3">
        <f>0.6*F14</f>
        <v>2866679673.1698079</v>
      </c>
      <c r="G21" s="3">
        <f>F21/36</f>
        <v>79629990.92138356</v>
      </c>
      <c r="O21">
        <f>O20+O17</f>
        <v>0.95924666423526594</v>
      </c>
    </row>
    <row r="22" spans="3:17" ht="30.75" customHeight="1" x14ac:dyDescent="0.2">
      <c r="O22" s="43">
        <f>F3/O21</f>
        <v>4436356318.6249208</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11</v>
      </c>
      <c r="E1" s="51" t="str">
        <f>VLOOKUP(D1,آگهی!A3:I681,2,0)</f>
        <v>بندرعباس - بلوار راه آهن - بعد از پمپ گاز -قطعه شماره 11</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7305075000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7615429140.7661858</v>
      </c>
      <c r="G10" s="1">
        <f>$F$3/($G$8+(FNLPay/(1+DSCRate/12)^C10)+((1/C10)*(1-$G$8-FNLPay)/(1+DSCRate/12))*(1/(1+DSCRate/12)^C10-1)/(1/(1+DSCRate/12)-1))</f>
        <v>7574271470.1426563</v>
      </c>
      <c r="H10" s="1">
        <f>$F$3/($H$8+(FNLPay/(1+DSCRate/12)^C10)+((1/C10)*(1-$H$8-FNLPay)/(1+DSCRate/12))*(1/(1+DSCRate/12)^C10-1)/(1/(1+DSCRate/12)-1))</f>
        <v>7533556282.2840691</v>
      </c>
      <c r="I10" s="1">
        <f>$F$3/($I$8+(FNLPay/(1+DSCRate/12)^C10)+((1/C10)*(1-$I$8-FNLPay)/(1+DSCRate/12))*(1/(1+DSCRate/12)^C10-1)/(1/(1+DSCRate/12)-1))</f>
        <v>7493276479.6984491</v>
      </c>
      <c r="J10" s="2">
        <f>$F$3/($J$8+(FNLPay/(1+DSCRate/12)^C10)+((1/C10)*(1-$J$8-FNLPay)/(1+DSCRate/12))*(1/(1+DSCRate/12)^C10-1)/(1/(1+DSCRate/12)-1))</f>
        <v>7453425115.8796959</v>
      </c>
      <c r="L10" t="s">
        <v>18</v>
      </c>
      <c r="M10">
        <v>0.3</v>
      </c>
    </row>
    <row r="11" spans="2:17" ht="24" x14ac:dyDescent="0.2">
      <c r="C11" s="63">
        <v>18</v>
      </c>
      <c r="D11" s="64"/>
      <c r="E11" s="64"/>
      <c r="F11" s="1">
        <f>$F$3/($F$8+(FNLPay/(1+DSCRate/12)^C11)+((1/C11)*(1-$F$8-FNLPay)/(1+DSCRate/12))*(1/(1+DSCRate/12)^C11-1)/(1/(1+DSCRate/12)-1))</f>
        <v>7761845226.1382036</v>
      </c>
      <c r="G11" s="1">
        <f>$F$3/($G$8+(FNLPay/(1+DSCRate/12)^C11)+((1/C11)*(1-$G$8-FNLPay)/(1+DSCRate/12))*(1/(1+DSCRate/12)^C11-1)/(1/(1+DSCRate/12)-1))</f>
        <v>7700517675.1211185</v>
      </c>
      <c r="H11" s="1">
        <f>$F$3/($H$8+(FNLPay/(1+DSCRate/12)^C11)+((1/C11)*(1-$H$8-FNLPay)/(1+DSCRate/12))*(1/(1+DSCRate/12)^C11-1)/(1/(1+DSCRate/12)-1))</f>
        <v>7640151644.0962133</v>
      </c>
      <c r="I11" s="1">
        <f>$F$3/($I$8+(FNLPay/(1+DSCRate/12)^C11)+((1/C11)*(1-$I$8-FNLPay)/(1+DSCRate/12))*(1/(1+DSCRate/12)^C11-1)/(1/(1+DSCRate/12)-1))</f>
        <v>7580724696.2581406</v>
      </c>
      <c r="J11" s="2">
        <f>$F$3/($J$8+(FNLPay/(1+DSCRate/12)^C11)+((1/C11)*(1-$J$8-FNLPay)/(1+DSCRate/12))*(1/(1+DSCRate/12)^C11-1)/(1/(1+DSCRate/12)-1))</f>
        <v>7522215087.4892607</v>
      </c>
      <c r="L11" t="s">
        <v>19</v>
      </c>
      <c r="M11">
        <v>12</v>
      </c>
      <c r="N11" t="s">
        <v>22</v>
      </c>
      <c r="O11" t="s">
        <v>23</v>
      </c>
    </row>
    <row r="12" spans="2:17" ht="24" x14ac:dyDescent="0.2">
      <c r="C12" s="63">
        <v>24</v>
      </c>
      <c r="D12" s="64"/>
      <c r="E12" s="64"/>
      <c r="F12" s="1">
        <f>$F$3/($F$8+(FNLPay/(1+DSCRate/12)^C12)+((1/C12)*(1-$F$8-FNLPay)/(1+DSCRate/12))*(1/(1+DSCRate/12)^C12-1)/(1/(1+DSCRate/12)-1))</f>
        <v>7908387493.6019564</v>
      </c>
      <c r="G12" s="1">
        <f>$F$3/($G$8+(FNLPay/(1+DSCRate/12)^C12)+((1/C12)*(1-$G$8-FNLPay)/(1+DSCRate/12))*(1/(1+DSCRate/12)^C12-1)/(1/(1+DSCRate/12)-1))</f>
        <v>7826163701.0241032</v>
      </c>
      <c r="H12" s="1">
        <f>$F$3/($H$8+(FNLPay/(1+DSCRate/12)^C12)+((1/C12)*(1-$H$8-FNLPay)/(1+DSCRate/12))*(1/(1+DSCRate/12)^C12-1)/(1/(1+DSCRate/12)-1))</f>
        <v>7745632082.3798237</v>
      </c>
      <c r="I12" s="1">
        <f>$F$3/($I$8+(FNLPay/(1+DSCRate/12)^C12)+((1/C12)*(1-$I$8-FNLPay)/(1+DSCRate/12))*(1/(1+DSCRate/12)^C12-1)/(1/(1+DSCRate/12)-1))</f>
        <v>7666740932.057457</v>
      </c>
      <c r="J12" s="2">
        <f>$F$3/($J$8+(FNLPay/(1+DSCRate/12)^C12)+((1/C12)*(1-$J$8-FNLPay)/(1+DSCRate/12))*(1/(1+DSCRate/12)^C12-1)/(1/(1+DSCRate/12)-1))</f>
        <v>7589440629.7430992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8054980274.1994162</v>
      </c>
      <c r="G13" s="1">
        <f>$F$3/($G$8+(FNLPay/(1+DSCRate/12)^C13)+((1/C13)*(1-$G$8-FNLPay)/(1+DSCRate/12))*(1/(1+DSCRate/12)^C13-1)/(1/(1+DSCRate/12)-1))</f>
        <v>7951146598.241231</v>
      </c>
      <c r="H13" s="1">
        <f>$F$3/($H$8+(FNLPay/(1+DSCRate/12)^C13)+((1/C13)*(1-$H$8-FNLPay)/(1+DSCRate/12))*(1/(1+DSCRate/12)^C13-1)/(1/(1+DSCRate/12)-1))</f>
        <v>7849955814.3330078</v>
      </c>
      <c r="I13" s="1">
        <f>$F$3/($I$8+(FNLPay/(1+DSCRate/12)^C13)+((1/C13)*(1-$I$8-FNLPay)/(1+DSCRate/12))*(1/(1+DSCRate/12)^C13-1)/(1/(1+DSCRate/12)-1))</f>
        <v>7751308285.696393</v>
      </c>
      <c r="J13" s="2">
        <f>$F$3/($J$8+(FNLPay/(1+DSCRate/12)^C13)+((1/C13)*(1-$J$8-FNLPay)/(1+DSCRate/12))*(1/(1+DSCRate/12)^C13-1)/(1/(1+DSCRate/12)-1))</f>
        <v>7655109321.791523</v>
      </c>
      <c r="L13" t="s">
        <v>21</v>
      </c>
      <c r="M13">
        <v>0.1</v>
      </c>
    </row>
    <row r="14" spans="2:17" ht="24.75" thickBot="1" x14ac:dyDescent="0.25">
      <c r="C14" s="65">
        <v>36</v>
      </c>
      <c r="D14" s="66"/>
      <c r="E14" s="66"/>
      <c r="F14" s="3">
        <f>$F$3/($F$8+(FNLPay/(1+DSCRate/12)^C14)+((1/C14)*(1-$F$8-FNLPay)/(1+DSCRate/12))*(1/(1+DSCRate/12)^C14-1)/(1/(1+DSCRate/12)-1))</f>
        <v>8201548880.9467039</v>
      </c>
      <c r="G14" s="3">
        <f>$F$3/($G$8+(FNLPay/(1+DSCRate/12)^C14)+((1/C14)*(1-$G$8-FNLPay)/(1+DSCRate/12))*(1/(1+DSCRate/12)^C14-1)/(1/(1+DSCRate/12)-1))</f>
        <v>8075405735.8345938</v>
      </c>
      <c r="H14" s="3">
        <f>$F$3/($H$8+(FNLPay/(1+DSCRate/12)^C14)+((1/C14)*(1-$H$8-FNLPay)/(1+DSCRate/12))*(1/(1+DSCRate/12)^C14-1)/(1/(1+DSCRate/12)-1))</f>
        <v>7953084080.0400467</v>
      </c>
      <c r="I14" s="3">
        <f>$F$3/($I$8+(FNLPay/(1+DSCRate/12)^C14)+((1/C14)*(1-$I$8-FNLPay)/(1+DSCRate/12))*(1/(1+DSCRate/12)^C14-1)/(1/(1+DSCRate/12)-1))</f>
        <v>7834412847.5302734</v>
      </c>
      <c r="J14" s="4">
        <f>$F$3/($J$8+(FNLPay/(1+DSCRate/12)^C14)+((1/C14)*(1-$J$8-FNLPay)/(1+DSCRate/12))*(1/(1+DSCRate/12)^C14-1)/(1/(1+DSCRate/12)-1))</f>
        <v>7719231032.3479815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2460464664.2840109</v>
      </c>
      <c r="O20">
        <f>O19*O18</f>
        <v>0.56872542125620262</v>
      </c>
    </row>
    <row r="21" spans="3:17" ht="24.75" thickBot="1" x14ac:dyDescent="0.25">
      <c r="F21" s="3">
        <f>0.6*F14</f>
        <v>4920929328.5680218</v>
      </c>
      <c r="G21" s="3">
        <f>F21/36</f>
        <v>136692481.34911171</v>
      </c>
      <c r="O21">
        <f>O20+O17</f>
        <v>0.95924666423526594</v>
      </c>
    </row>
    <row r="22" spans="3:17" ht="30.75" customHeight="1" x14ac:dyDescent="0.2">
      <c r="O22" s="43">
        <f>F3/O21</f>
        <v>7615429140.7661848</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12</v>
      </c>
      <c r="E1" s="51" t="str">
        <f>VLOOKUP(D1,آگهی!A3:I681,2,0)</f>
        <v>بندرعباس - بلوار راه آهن - بعد از پمپ گاز -قطعه شماره 12</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5455170000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5686931425.8694773</v>
      </c>
      <c r="G10" s="1">
        <f>$F$3/($G$8+(FNLPay/(1+DSCRate/12)^C10)+((1/C10)*(1-$G$8-FNLPay)/(1+DSCRate/12))*(1/(1+DSCRate/12)^C10-1)/(1/(1+DSCRate/12)-1))</f>
        <v>5656196342.3754196</v>
      </c>
      <c r="H10" s="1">
        <f>$F$3/($H$8+(FNLPay/(1+DSCRate/12)^C10)+((1/C10)*(1-$H$8-FNLPay)/(1+DSCRate/12))*(1/(1+DSCRate/12)^C10-1)/(1/(1+DSCRate/12)-1))</f>
        <v>5625791689.2609024</v>
      </c>
      <c r="I10" s="1">
        <f>$F$3/($I$8+(FNLPay/(1+DSCRate/12)^C10)+((1/C10)*(1-$I$8-FNLPay)/(1+DSCRate/12))*(1/(1+DSCRate/12)^C10-1)/(1/(1+DSCRate/12)-1))</f>
        <v>5595712166.371542</v>
      </c>
      <c r="J10" s="2">
        <f>$F$3/($J$8+(FNLPay/(1+DSCRate/12)^C10)+((1/C10)*(1-$J$8-FNLPay)/(1+DSCRate/12))*(1/(1+DSCRate/12)^C10-1)/(1/(1+DSCRate/12)-1))</f>
        <v>5565952586.3038282</v>
      </c>
      <c r="L10" t="s">
        <v>18</v>
      </c>
      <c r="M10">
        <v>0.3</v>
      </c>
    </row>
    <row r="11" spans="2:17" ht="24" x14ac:dyDescent="0.2">
      <c r="C11" s="63">
        <v>18</v>
      </c>
      <c r="D11" s="64"/>
      <c r="E11" s="64"/>
      <c r="F11" s="1">
        <f>$F$3/($F$8+(FNLPay/(1+DSCRate/12)^C11)+((1/C11)*(1-$F$8-FNLPay)/(1+DSCRate/12))*(1/(1+DSCRate/12)^C11-1)/(1/(1+DSCRate/12)-1))</f>
        <v>5796269747.0282431</v>
      </c>
      <c r="G11" s="1">
        <f>$F$3/($G$8+(FNLPay/(1+DSCRate/12)^C11)+((1/C11)*(1-$G$8-FNLPay)/(1+DSCRate/12))*(1/(1+DSCRate/12)^C11-1)/(1/(1+DSCRate/12)-1))</f>
        <v>5750472514.7641153</v>
      </c>
      <c r="H11" s="1">
        <f>$F$3/($H$8+(FNLPay/(1+DSCRate/12)^C11)+((1/C11)*(1-$H$8-FNLPay)/(1+DSCRate/12))*(1/(1+DSCRate/12)^C11-1)/(1/(1+DSCRate/12)-1))</f>
        <v>5705393311.4067059</v>
      </c>
      <c r="I11" s="1">
        <f>$F$3/($I$8+(FNLPay/(1+DSCRate/12)^C11)+((1/C11)*(1-$I$8-FNLPay)/(1+DSCRate/12))*(1/(1+DSCRate/12)^C11-1)/(1/(1+DSCRate/12)-1))</f>
        <v>5661015381.9483738</v>
      </c>
      <c r="J11" s="2">
        <f>$F$3/($J$8+(FNLPay/(1+DSCRate/12)^C11)+((1/C11)*(1-$J$8-FNLPay)/(1+DSCRate/12))*(1/(1+DSCRate/12)^C11-1)/(1/(1+DSCRate/12)-1))</f>
        <v>5617322488.6560078</v>
      </c>
      <c r="L11" t="s">
        <v>19</v>
      </c>
      <c r="M11">
        <v>12</v>
      </c>
      <c r="N11" t="s">
        <v>22</v>
      </c>
      <c r="O11" t="s">
        <v>23</v>
      </c>
    </row>
    <row r="12" spans="2:17" ht="24" x14ac:dyDescent="0.2">
      <c r="C12" s="63">
        <v>24</v>
      </c>
      <c r="D12" s="64"/>
      <c r="E12" s="64"/>
      <c r="F12" s="1">
        <f>$F$3/($F$8+(FNLPay/(1+DSCRate/12)^C12)+((1/C12)*(1-$F$8-FNLPay)/(1+DSCRate/12))*(1/(1+DSCRate/12)^C12-1)/(1/(1+DSCRate/12)-1))</f>
        <v>5905702296.4819088</v>
      </c>
      <c r="G12" s="1">
        <f>$F$3/($G$8+(FNLPay/(1+DSCRate/12)^C12)+((1/C12)*(1-$G$8-FNLPay)/(1+DSCRate/12))*(1/(1+DSCRate/12)^C12-1)/(1/(1+DSCRate/12)-1))</f>
        <v>5844300494.7814569</v>
      </c>
      <c r="H12" s="1">
        <f>$F$3/($H$8+(FNLPay/(1+DSCRate/12)^C12)+((1/C12)*(1-$H$8-FNLPay)/(1+DSCRate/12))*(1/(1+DSCRate/12)^C12-1)/(1/(1+DSCRate/12)-1))</f>
        <v>5784162348.344944</v>
      </c>
      <c r="I12" s="1">
        <f>$F$3/($I$8+(FNLPay/(1+DSCRate/12)^C12)+((1/C12)*(1-$I$8-FNLPay)/(1+DSCRate/12))*(1/(1+DSCRate/12)^C12-1)/(1/(1+DSCRate/12)-1))</f>
        <v>5725249245.2619419</v>
      </c>
      <c r="J12" s="2">
        <f>$F$3/($J$8+(FNLPay/(1+DSCRate/12)^C12)+((1/C12)*(1-$J$8-FNLPay)/(1+DSCRate/12))*(1/(1+DSCRate/12)^C12-1)/(1/(1+DSCRate/12)-1))</f>
        <v>5667524130.8481655</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6015172567.3459101</v>
      </c>
      <c r="G13" s="1">
        <f>$F$3/($G$8+(FNLPay/(1+DSCRate/12)^C13)+((1/C13)*(1-$G$8-FNLPay)/(1+DSCRate/12))*(1/(1+DSCRate/12)^C13-1)/(1/(1+DSCRate/12)-1))</f>
        <v>5937633273.898984</v>
      </c>
      <c r="H13" s="1">
        <f>$F$3/($H$8+(FNLPay/(1+DSCRate/12)^C13)+((1/C13)*(1-$H$8-FNLPay)/(1+DSCRate/12))*(1/(1+DSCRate/12)^C13-1)/(1/(1+DSCRate/12)-1))</f>
        <v>5862067598.1663418</v>
      </c>
      <c r="I13" s="1">
        <f>$F$3/($I$8+(FNLPay/(1+DSCRate/12)^C13)+((1/C13)*(1-$I$8-FNLPay)/(1+DSCRate/12))*(1/(1+DSCRate/12)^C13-1)/(1/(1+DSCRate/12)-1))</f>
        <v>5788401134.9482918</v>
      </c>
      <c r="J13" s="2">
        <f>$F$3/($J$8+(FNLPay/(1+DSCRate/12)^C13)+((1/C13)*(1-$J$8-FNLPay)/(1+DSCRate/12))*(1/(1+DSCRate/12)^C13-1)/(1/(1+DSCRate/12)-1))</f>
        <v>5716563172.7199879</v>
      </c>
      <c r="L13" t="s">
        <v>21</v>
      </c>
      <c r="M13">
        <v>0.1</v>
      </c>
    </row>
    <row r="14" spans="2:17" ht="24.75" thickBot="1" x14ac:dyDescent="0.25">
      <c r="C14" s="65">
        <v>36</v>
      </c>
      <c r="D14" s="66"/>
      <c r="E14" s="66"/>
      <c r="F14" s="3">
        <f>$F$3/($F$8+(FNLPay/(1+DSCRate/12)^C14)+((1/C14)*(1-$F$8-FNLPay)/(1+DSCRate/12))*(1/(1+DSCRate/12)^C14-1)/(1/(1+DSCRate/12)-1))</f>
        <v>6124624786.0390253</v>
      </c>
      <c r="G14" s="3">
        <f>$F$3/($G$8+(FNLPay/(1+DSCRate/12)^C14)+((1/C14)*(1-$G$8-FNLPay)/(1+DSCRate/12))*(1/(1+DSCRate/12)^C14-1)/(1/(1+DSCRate/12)-1))</f>
        <v>6030425575.0903044</v>
      </c>
      <c r="H14" s="3">
        <f>$F$3/($H$8+(FNLPay/(1+DSCRate/12)^C14)+((1/C14)*(1-$H$8-FNLPay)/(1+DSCRate/12))*(1/(1+DSCRate/12)^C14-1)/(1/(1+DSCRate/12)-1))</f>
        <v>5939080116.3454256</v>
      </c>
      <c r="I14" s="3">
        <f>$F$3/($I$8+(FNLPay/(1+DSCRate/12)^C14)+((1/C14)*(1-$I$8-FNLPay)/(1+DSCRate/12))*(1/(1+DSCRate/12)^C14-1)/(1/(1+DSCRate/12)-1))</f>
        <v>5850460663.7798681</v>
      </c>
      <c r="J14" s="4">
        <f>$F$3/($J$8+(FNLPay/(1+DSCRate/12)^C14)+((1/C14)*(1-$J$8-FNLPay)/(1+DSCRate/12))*(1/(1+DSCRate/12)^C14-1)/(1/(1+DSCRate/12)-1))</f>
        <v>5764446983.8754206</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1837387435.8117075</v>
      </c>
      <c r="O20">
        <f>O19*O18</f>
        <v>0.56872542125620262</v>
      </c>
    </row>
    <row r="21" spans="3:17" ht="24.75" thickBot="1" x14ac:dyDescent="0.25">
      <c r="F21" s="3">
        <f>0.6*F14</f>
        <v>3674774871.623415</v>
      </c>
      <c r="G21" s="3">
        <f>F21/36</f>
        <v>102077079.76731709</v>
      </c>
      <c r="O21">
        <f>O20+O17</f>
        <v>0.95924666423526594</v>
      </c>
    </row>
    <row r="22" spans="3:17" ht="30.75" customHeight="1" x14ac:dyDescent="0.2">
      <c r="O22" s="43">
        <f>F3/O21</f>
        <v>5686931425.8694763</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13</v>
      </c>
      <c r="E1" s="51" t="str">
        <f>VLOOKUP(D1,آگهی!A3:I681,2,0)</f>
        <v>بندرعباس - بلوار راه آهن - بعد از پمپ گاز -قطعه شماره 13</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4725000000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4925740350.3893147</v>
      </c>
      <c r="G10" s="1">
        <f>$F$3/($G$8+(FNLPay/(1+DSCRate/12)^C10)+((1/C10)*(1-$G$8-FNLPay)/(1+DSCRate/12))*(1/(1+DSCRate/12)^C10-1)/(1/(1+DSCRate/12)-1))</f>
        <v>4899119132.4420424</v>
      </c>
      <c r="H10" s="1">
        <f>$F$3/($H$8+(FNLPay/(1+DSCRate/12)^C10)+((1/C10)*(1-$H$8-FNLPay)/(1+DSCRate/12))*(1/(1+DSCRate/12)^C10-1)/(1/(1+DSCRate/12)-1))</f>
        <v>4872784117.0408554</v>
      </c>
      <c r="I10" s="1">
        <f>$F$3/($I$8+(FNLPay/(1+DSCRate/12)^C10)+((1/C10)*(1-$I$8-FNLPay)/(1+DSCRate/12))*(1/(1+DSCRate/12)^C10-1)/(1/(1+DSCRate/12)-1))</f>
        <v>4846730713.4526577</v>
      </c>
      <c r="J10" s="2">
        <f>$F$3/($J$8+(FNLPay/(1+DSCRate/12)^C10)+((1/C10)*(1-$J$8-FNLPay)/(1+DSCRate/12))*(1/(1+DSCRate/12)^C10-1)/(1/(1+DSCRate/12)-1))</f>
        <v>4820954428.6036158</v>
      </c>
      <c r="L10" t="s">
        <v>18</v>
      </c>
      <c r="M10">
        <v>0.3</v>
      </c>
    </row>
    <row r="11" spans="2:17" ht="24" x14ac:dyDescent="0.2">
      <c r="C11" s="63">
        <v>18</v>
      </c>
      <c r="D11" s="64"/>
      <c r="E11" s="64"/>
      <c r="F11" s="1">
        <f>$F$3/($F$8+(FNLPay/(1+DSCRate/12)^C11)+((1/C11)*(1-$F$8-FNLPay)/(1+DSCRate/12))*(1/(1+DSCRate/12)^C11-1)/(1/(1+DSCRate/12)-1))</f>
        <v>5020443827.5449619</v>
      </c>
      <c r="G11" s="1">
        <f>$F$3/($G$8+(FNLPay/(1+DSCRate/12)^C11)+((1/C11)*(1-$G$8-FNLPay)/(1+DSCRate/12))*(1/(1+DSCRate/12)^C11-1)/(1/(1+DSCRate/12)-1))</f>
        <v>4980776517.0032177</v>
      </c>
      <c r="H11" s="1">
        <f>$F$3/($H$8+(FNLPay/(1+DSCRate/12)^C11)+((1/C11)*(1-$H$8-FNLPay)/(1+DSCRate/12))*(1/(1+DSCRate/12)^C11-1)/(1/(1+DSCRate/12)-1))</f>
        <v>4941731127.7919264</v>
      </c>
      <c r="I11" s="1">
        <f>$F$3/($I$8+(FNLPay/(1+DSCRate/12)^C11)+((1/C11)*(1-$I$8-FNLPay)/(1+DSCRate/12))*(1/(1+DSCRate/12)^C11-1)/(1/(1+DSCRate/12)-1))</f>
        <v>4903293147.5473852</v>
      </c>
      <c r="J11" s="2">
        <f>$F$3/($J$8+(FNLPay/(1+DSCRate/12)^C11)+((1/C11)*(1-$J$8-FNLPay)/(1+DSCRate/12))*(1/(1+DSCRate/12)^C11-1)/(1/(1+DSCRate/12)-1))</f>
        <v>4865448511.9436493</v>
      </c>
      <c r="L11" t="s">
        <v>19</v>
      </c>
      <c r="M11">
        <v>12</v>
      </c>
      <c r="N11" t="s">
        <v>22</v>
      </c>
      <c r="O11" t="s">
        <v>23</v>
      </c>
    </row>
    <row r="12" spans="2:17" ht="24" x14ac:dyDescent="0.2">
      <c r="C12" s="63">
        <v>24</v>
      </c>
      <c r="D12" s="64"/>
      <c r="E12" s="64"/>
      <c r="F12" s="1">
        <f>$F$3/($F$8+(FNLPay/(1+DSCRate/12)^C12)+((1/C12)*(1-$F$8-FNLPay)/(1+DSCRate/12))*(1/(1+DSCRate/12)^C12-1)/(1/(1+DSCRate/12)-1))</f>
        <v>5115228920.6160431</v>
      </c>
      <c r="G12" s="1">
        <f>$F$3/($G$8+(FNLPay/(1+DSCRate/12)^C12)+((1/C12)*(1-$G$8-FNLPay)/(1+DSCRate/12))*(1/(1+DSCRate/12)^C12-1)/(1/(1+DSCRate/12)-1))</f>
        <v>5062045699.3718596</v>
      </c>
      <c r="H12" s="1">
        <f>$F$3/($H$8+(FNLPay/(1+DSCRate/12)^C12)+((1/C12)*(1-$H$8-FNLPay)/(1+DSCRate/12))*(1/(1+DSCRate/12)^C12-1)/(1/(1+DSCRate/12)-1))</f>
        <v>5009956994.1779747</v>
      </c>
      <c r="I12" s="1">
        <f>$F$3/($I$8+(FNLPay/(1+DSCRate/12)^C12)+((1/C12)*(1-$I$8-FNLPay)/(1+DSCRate/12))*(1/(1+DSCRate/12)^C12-1)/(1/(1+DSCRate/12)-1))</f>
        <v>4958929361.2962885</v>
      </c>
      <c r="J12" s="2">
        <f>$F$3/($J$8+(FNLPay/(1+DSCRate/12)^C12)+((1/C12)*(1-$J$8-FNLPay)/(1+DSCRate/12))*(1/(1+DSCRate/12)^C12-1)/(1/(1+DSCRate/12)-1))</f>
        <v>4908930705.7814112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5210046686.1178341</v>
      </c>
      <c r="G13" s="1">
        <f>$F$3/($G$8+(FNLPay/(1+DSCRate/12)^C13)+((1/C13)*(1-$G$8-FNLPay)/(1+DSCRate/12))*(1/(1+DSCRate/12)^C13-1)/(1/(1+DSCRate/12)-1))</f>
        <v>5142885963.0722227</v>
      </c>
      <c r="H13" s="1">
        <f>$F$3/($H$8+(FNLPay/(1+DSCRate/12)^C13)+((1/C13)*(1-$H$8-FNLPay)/(1+DSCRate/12))*(1/(1+DSCRate/12)^C13-1)/(1/(1+DSCRate/12)-1))</f>
        <v>5077434690.6395159</v>
      </c>
      <c r="I13" s="1">
        <f>$F$3/($I$8+(FNLPay/(1+DSCRate/12)^C13)+((1/C13)*(1-$I$8-FNLPay)/(1+DSCRate/12))*(1/(1+DSCRate/12)^C13-1)/(1/(1+DSCRate/12)-1))</f>
        <v>5013628422.6945591</v>
      </c>
      <c r="J13" s="2">
        <f>$F$3/($J$8+(FNLPay/(1+DSCRate/12)^C13)+((1/C13)*(1-$J$8-FNLPay)/(1+DSCRate/12))*(1/(1+DSCRate/12)^C13-1)/(1/(1+DSCRate/12)-1))</f>
        <v>4951405912.3917208</v>
      </c>
      <c r="L13" t="s">
        <v>21</v>
      </c>
      <c r="M13">
        <v>0.1</v>
      </c>
    </row>
    <row r="14" spans="2:17" ht="24.75" thickBot="1" x14ac:dyDescent="0.25">
      <c r="C14" s="65">
        <v>36</v>
      </c>
      <c r="D14" s="66"/>
      <c r="E14" s="66"/>
      <c r="F14" s="3">
        <f>$F$3/($F$8+(FNLPay/(1+DSCRate/12)^C14)+((1/C14)*(1-$F$8-FNLPay)/(1+DSCRate/12))*(1/(1+DSCRate/12)^C14-1)/(1/(1+DSCRate/12)-1))</f>
        <v>5304848815.7169056</v>
      </c>
      <c r="G14" s="3">
        <f>$F$3/($G$8+(FNLPay/(1+DSCRate/12)^C14)+((1/C14)*(1-$G$8-FNLPay)/(1+DSCRate/12))*(1/(1+DSCRate/12)^C14-1)/(1/(1+DSCRate/12)-1))</f>
        <v>5223258091.3705139</v>
      </c>
      <c r="H14" s="3">
        <f>$F$3/($H$8+(FNLPay/(1+DSCRate/12)^C14)+((1/C14)*(1-$H$8-FNLPay)/(1+DSCRate/12))*(1/(1+DSCRate/12)^C14-1)/(1/(1+DSCRate/12)-1))</f>
        <v>5144139146.8519106</v>
      </c>
      <c r="I14" s="3">
        <f>$F$3/($I$8+(FNLPay/(1+DSCRate/12)^C14)+((1/C14)*(1-$I$8-FNLPay)/(1+DSCRate/12))*(1/(1+DSCRate/12)^C14-1)/(1/(1+DSCRate/12)-1))</f>
        <v>5067381334.8364725</v>
      </c>
      <c r="J14" s="4">
        <f>$F$3/($J$8+(FNLPay/(1+DSCRate/12)^C14)+((1/C14)*(1-$J$8-FNLPay)/(1+DSCRate/12))*(1/(1+DSCRate/12)^C14-1)/(1/(1+DSCRate/12)-1))</f>
        <v>4992880514.9631195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1591454644.7150717</v>
      </c>
      <c r="O20">
        <f>O19*O18</f>
        <v>0.56872542125620262</v>
      </c>
    </row>
    <row r="21" spans="3:17" ht="24.75" thickBot="1" x14ac:dyDescent="0.25">
      <c r="F21" s="3">
        <f>0.6*F14</f>
        <v>3182909289.4301434</v>
      </c>
      <c r="G21" s="3">
        <f>F21/36</f>
        <v>88414146.928615093</v>
      </c>
      <c r="O21">
        <f>O20+O17</f>
        <v>0.95924666423526594</v>
      </c>
    </row>
    <row r="22" spans="3:17" ht="30.75" customHeight="1" x14ac:dyDescent="0.2">
      <c r="O22" s="43">
        <f>F3/O21</f>
        <v>4925740350.3893147</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14</v>
      </c>
      <c r="E1" s="51" t="str">
        <f>VLOOKUP(D1,آگهی!A3:I681,2,0)</f>
        <v>بندرعباس - بلوار راه آهن - بعد از پمپ گاز -قطعه شماره 14</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4725000000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4925740350.3893147</v>
      </c>
      <c r="G10" s="1">
        <f>$F$3/($G$8+(FNLPay/(1+DSCRate/12)^C10)+((1/C10)*(1-$G$8-FNLPay)/(1+DSCRate/12))*(1/(1+DSCRate/12)^C10-1)/(1/(1+DSCRate/12)-1))</f>
        <v>4899119132.4420424</v>
      </c>
      <c r="H10" s="1">
        <f>$F$3/($H$8+(FNLPay/(1+DSCRate/12)^C10)+((1/C10)*(1-$H$8-FNLPay)/(1+DSCRate/12))*(1/(1+DSCRate/12)^C10-1)/(1/(1+DSCRate/12)-1))</f>
        <v>4872784117.0408554</v>
      </c>
      <c r="I10" s="1">
        <f>$F$3/($I$8+(FNLPay/(1+DSCRate/12)^C10)+((1/C10)*(1-$I$8-FNLPay)/(1+DSCRate/12))*(1/(1+DSCRate/12)^C10-1)/(1/(1+DSCRate/12)-1))</f>
        <v>4846730713.4526577</v>
      </c>
      <c r="J10" s="2">
        <f>$F$3/($J$8+(FNLPay/(1+DSCRate/12)^C10)+((1/C10)*(1-$J$8-FNLPay)/(1+DSCRate/12))*(1/(1+DSCRate/12)^C10-1)/(1/(1+DSCRate/12)-1))</f>
        <v>4820954428.6036158</v>
      </c>
      <c r="L10" t="s">
        <v>18</v>
      </c>
      <c r="M10">
        <v>0.3</v>
      </c>
    </row>
    <row r="11" spans="2:17" ht="24" x14ac:dyDescent="0.2">
      <c r="C11" s="63">
        <v>18</v>
      </c>
      <c r="D11" s="64"/>
      <c r="E11" s="64"/>
      <c r="F11" s="1">
        <f>$F$3/($F$8+(FNLPay/(1+DSCRate/12)^C11)+((1/C11)*(1-$F$8-FNLPay)/(1+DSCRate/12))*(1/(1+DSCRate/12)^C11-1)/(1/(1+DSCRate/12)-1))</f>
        <v>5020443827.5449619</v>
      </c>
      <c r="G11" s="1">
        <f>$F$3/($G$8+(FNLPay/(1+DSCRate/12)^C11)+((1/C11)*(1-$G$8-FNLPay)/(1+DSCRate/12))*(1/(1+DSCRate/12)^C11-1)/(1/(1+DSCRate/12)-1))</f>
        <v>4980776517.0032177</v>
      </c>
      <c r="H11" s="1">
        <f>$F$3/($H$8+(FNLPay/(1+DSCRate/12)^C11)+((1/C11)*(1-$H$8-FNLPay)/(1+DSCRate/12))*(1/(1+DSCRate/12)^C11-1)/(1/(1+DSCRate/12)-1))</f>
        <v>4941731127.7919264</v>
      </c>
      <c r="I11" s="1">
        <f>$F$3/($I$8+(FNLPay/(1+DSCRate/12)^C11)+((1/C11)*(1-$I$8-FNLPay)/(1+DSCRate/12))*(1/(1+DSCRate/12)^C11-1)/(1/(1+DSCRate/12)-1))</f>
        <v>4903293147.5473852</v>
      </c>
      <c r="J11" s="2">
        <f>$F$3/($J$8+(FNLPay/(1+DSCRate/12)^C11)+((1/C11)*(1-$J$8-FNLPay)/(1+DSCRate/12))*(1/(1+DSCRate/12)^C11-1)/(1/(1+DSCRate/12)-1))</f>
        <v>4865448511.9436493</v>
      </c>
      <c r="L11" t="s">
        <v>19</v>
      </c>
      <c r="M11">
        <v>12</v>
      </c>
      <c r="N11" t="s">
        <v>22</v>
      </c>
      <c r="O11" t="s">
        <v>23</v>
      </c>
    </row>
    <row r="12" spans="2:17" ht="24" x14ac:dyDescent="0.2">
      <c r="C12" s="63">
        <v>24</v>
      </c>
      <c r="D12" s="64"/>
      <c r="E12" s="64"/>
      <c r="F12" s="1">
        <f>$F$3/($F$8+(FNLPay/(1+DSCRate/12)^C12)+((1/C12)*(1-$F$8-FNLPay)/(1+DSCRate/12))*(1/(1+DSCRate/12)^C12-1)/(1/(1+DSCRate/12)-1))</f>
        <v>5115228920.6160431</v>
      </c>
      <c r="G12" s="1">
        <f>$F$3/($G$8+(FNLPay/(1+DSCRate/12)^C12)+((1/C12)*(1-$G$8-FNLPay)/(1+DSCRate/12))*(1/(1+DSCRate/12)^C12-1)/(1/(1+DSCRate/12)-1))</f>
        <v>5062045699.3718596</v>
      </c>
      <c r="H12" s="1">
        <f>$F$3/($H$8+(FNLPay/(1+DSCRate/12)^C12)+((1/C12)*(1-$H$8-FNLPay)/(1+DSCRate/12))*(1/(1+DSCRate/12)^C12-1)/(1/(1+DSCRate/12)-1))</f>
        <v>5009956994.1779747</v>
      </c>
      <c r="I12" s="1">
        <f>$F$3/($I$8+(FNLPay/(1+DSCRate/12)^C12)+((1/C12)*(1-$I$8-FNLPay)/(1+DSCRate/12))*(1/(1+DSCRate/12)^C12-1)/(1/(1+DSCRate/12)-1))</f>
        <v>4958929361.2962885</v>
      </c>
      <c r="J12" s="2">
        <f>$F$3/($J$8+(FNLPay/(1+DSCRate/12)^C12)+((1/C12)*(1-$J$8-FNLPay)/(1+DSCRate/12))*(1/(1+DSCRate/12)^C12-1)/(1/(1+DSCRate/12)-1))</f>
        <v>4908930705.7814112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5210046686.1178341</v>
      </c>
      <c r="G13" s="1">
        <f>$F$3/($G$8+(FNLPay/(1+DSCRate/12)^C13)+((1/C13)*(1-$G$8-FNLPay)/(1+DSCRate/12))*(1/(1+DSCRate/12)^C13-1)/(1/(1+DSCRate/12)-1))</f>
        <v>5142885963.0722227</v>
      </c>
      <c r="H13" s="1">
        <f>$F$3/($H$8+(FNLPay/(1+DSCRate/12)^C13)+((1/C13)*(1-$H$8-FNLPay)/(1+DSCRate/12))*(1/(1+DSCRate/12)^C13-1)/(1/(1+DSCRate/12)-1))</f>
        <v>5077434690.6395159</v>
      </c>
      <c r="I13" s="1">
        <f>$F$3/($I$8+(FNLPay/(1+DSCRate/12)^C13)+((1/C13)*(1-$I$8-FNLPay)/(1+DSCRate/12))*(1/(1+DSCRate/12)^C13-1)/(1/(1+DSCRate/12)-1))</f>
        <v>5013628422.6945591</v>
      </c>
      <c r="J13" s="2">
        <f>$F$3/($J$8+(FNLPay/(1+DSCRate/12)^C13)+((1/C13)*(1-$J$8-FNLPay)/(1+DSCRate/12))*(1/(1+DSCRate/12)^C13-1)/(1/(1+DSCRate/12)-1))</f>
        <v>4951405912.3917208</v>
      </c>
      <c r="L13" t="s">
        <v>21</v>
      </c>
      <c r="M13">
        <v>0.1</v>
      </c>
    </row>
    <row r="14" spans="2:17" ht="24.75" thickBot="1" x14ac:dyDescent="0.25">
      <c r="C14" s="65">
        <v>36</v>
      </c>
      <c r="D14" s="66"/>
      <c r="E14" s="66"/>
      <c r="F14" s="3">
        <f>$F$3/($F$8+(FNLPay/(1+DSCRate/12)^C14)+((1/C14)*(1-$F$8-FNLPay)/(1+DSCRate/12))*(1/(1+DSCRate/12)^C14-1)/(1/(1+DSCRate/12)-1))</f>
        <v>5304848815.7169056</v>
      </c>
      <c r="G14" s="3">
        <f>$F$3/($G$8+(FNLPay/(1+DSCRate/12)^C14)+((1/C14)*(1-$G$8-FNLPay)/(1+DSCRate/12))*(1/(1+DSCRate/12)^C14-1)/(1/(1+DSCRate/12)-1))</f>
        <v>5223258091.3705139</v>
      </c>
      <c r="H14" s="3">
        <f>$F$3/($H$8+(FNLPay/(1+DSCRate/12)^C14)+((1/C14)*(1-$H$8-FNLPay)/(1+DSCRate/12))*(1/(1+DSCRate/12)^C14-1)/(1/(1+DSCRate/12)-1))</f>
        <v>5144139146.8519106</v>
      </c>
      <c r="I14" s="3">
        <f>$F$3/($I$8+(FNLPay/(1+DSCRate/12)^C14)+((1/C14)*(1-$I$8-FNLPay)/(1+DSCRate/12))*(1/(1+DSCRate/12)^C14-1)/(1/(1+DSCRate/12)-1))</f>
        <v>5067381334.8364725</v>
      </c>
      <c r="J14" s="4">
        <f>$F$3/($J$8+(FNLPay/(1+DSCRate/12)^C14)+((1/C14)*(1-$J$8-FNLPay)/(1+DSCRate/12))*(1/(1+DSCRate/12)^C14-1)/(1/(1+DSCRate/12)-1))</f>
        <v>4992880514.9631195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1591454644.7150717</v>
      </c>
      <c r="O20">
        <f>O19*O18</f>
        <v>0.56872542125620262</v>
      </c>
    </row>
    <row r="21" spans="3:17" ht="24.75" thickBot="1" x14ac:dyDescent="0.25">
      <c r="F21" s="3">
        <f>0.6*F14</f>
        <v>3182909289.4301434</v>
      </c>
      <c r="G21" s="3">
        <f>F21/36</f>
        <v>88414146.928615093</v>
      </c>
      <c r="O21">
        <f>O20+O17</f>
        <v>0.95924666423526594</v>
      </c>
    </row>
    <row r="22" spans="3:17" ht="30.75" customHeight="1" x14ac:dyDescent="0.2">
      <c r="O22" s="43">
        <f>F3/O21</f>
        <v>4925740350.3893147</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15</v>
      </c>
      <c r="E1" s="51" t="str">
        <f>VLOOKUP(D1,آگهی!A3:I681,2,0)</f>
        <v>بندرعباس - بلوار راه آهن - بعد از پمپ گاز -قطعه شماره 15</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4725000000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4925740350.3893147</v>
      </c>
      <c r="G10" s="1">
        <f>$F$3/($G$8+(FNLPay/(1+DSCRate/12)^C10)+((1/C10)*(1-$G$8-FNLPay)/(1+DSCRate/12))*(1/(1+DSCRate/12)^C10-1)/(1/(1+DSCRate/12)-1))</f>
        <v>4899119132.4420424</v>
      </c>
      <c r="H10" s="1">
        <f>$F$3/($H$8+(FNLPay/(1+DSCRate/12)^C10)+((1/C10)*(1-$H$8-FNLPay)/(1+DSCRate/12))*(1/(1+DSCRate/12)^C10-1)/(1/(1+DSCRate/12)-1))</f>
        <v>4872784117.0408554</v>
      </c>
      <c r="I10" s="1">
        <f>$F$3/($I$8+(FNLPay/(1+DSCRate/12)^C10)+((1/C10)*(1-$I$8-FNLPay)/(1+DSCRate/12))*(1/(1+DSCRate/12)^C10-1)/(1/(1+DSCRate/12)-1))</f>
        <v>4846730713.4526577</v>
      </c>
      <c r="J10" s="2">
        <f>$F$3/($J$8+(FNLPay/(1+DSCRate/12)^C10)+((1/C10)*(1-$J$8-FNLPay)/(1+DSCRate/12))*(1/(1+DSCRate/12)^C10-1)/(1/(1+DSCRate/12)-1))</f>
        <v>4820954428.6036158</v>
      </c>
      <c r="L10" t="s">
        <v>18</v>
      </c>
      <c r="M10">
        <v>0.3</v>
      </c>
    </row>
    <row r="11" spans="2:17" ht="24" x14ac:dyDescent="0.2">
      <c r="C11" s="63">
        <v>18</v>
      </c>
      <c r="D11" s="64"/>
      <c r="E11" s="64"/>
      <c r="F11" s="1">
        <f>$F$3/($F$8+(FNLPay/(1+DSCRate/12)^C11)+((1/C11)*(1-$F$8-FNLPay)/(1+DSCRate/12))*(1/(1+DSCRate/12)^C11-1)/(1/(1+DSCRate/12)-1))</f>
        <v>5020443827.5449619</v>
      </c>
      <c r="G11" s="1">
        <f>$F$3/($G$8+(FNLPay/(1+DSCRate/12)^C11)+((1/C11)*(1-$G$8-FNLPay)/(1+DSCRate/12))*(1/(1+DSCRate/12)^C11-1)/(1/(1+DSCRate/12)-1))</f>
        <v>4980776517.0032177</v>
      </c>
      <c r="H11" s="1">
        <f>$F$3/($H$8+(FNLPay/(1+DSCRate/12)^C11)+((1/C11)*(1-$H$8-FNLPay)/(1+DSCRate/12))*(1/(1+DSCRate/12)^C11-1)/(1/(1+DSCRate/12)-1))</f>
        <v>4941731127.7919264</v>
      </c>
      <c r="I11" s="1">
        <f>$F$3/($I$8+(FNLPay/(1+DSCRate/12)^C11)+((1/C11)*(1-$I$8-FNLPay)/(1+DSCRate/12))*(1/(1+DSCRate/12)^C11-1)/(1/(1+DSCRate/12)-1))</f>
        <v>4903293147.5473852</v>
      </c>
      <c r="J11" s="2">
        <f>$F$3/($J$8+(FNLPay/(1+DSCRate/12)^C11)+((1/C11)*(1-$J$8-FNLPay)/(1+DSCRate/12))*(1/(1+DSCRate/12)^C11-1)/(1/(1+DSCRate/12)-1))</f>
        <v>4865448511.9436493</v>
      </c>
      <c r="L11" t="s">
        <v>19</v>
      </c>
      <c r="M11">
        <v>12</v>
      </c>
      <c r="N11" t="s">
        <v>22</v>
      </c>
      <c r="O11" t="s">
        <v>23</v>
      </c>
    </row>
    <row r="12" spans="2:17" ht="24" x14ac:dyDescent="0.2">
      <c r="C12" s="63">
        <v>24</v>
      </c>
      <c r="D12" s="64"/>
      <c r="E12" s="64"/>
      <c r="F12" s="1">
        <f>$F$3/($F$8+(FNLPay/(1+DSCRate/12)^C12)+((1/C12)*(1-$F$8-FNLPay)/(1+DSCRate/12))*(1/(1+DSCRate/12)^C12-1)/(1/(1+DSCRate/12)-1))</f>
        <v>5115228920.6160431</v>
      </c>
      <c r="G12" s="1">
        <f>$F$3/($G$8+(FNLPay/(1+DSCRate/12)^C12)+((1/C12)*(1-$G$8-FNLPay)/(1+DSCRate/12))*(1/(1+DSCRate/12)^C12-1)/(1/(1+DSCRate/12)-1))</f>
        <v>5062045699.3718596</v>
      </c>
      <c r="H12" s="1">
        <f>$F$3/($H$8+(FNLPay/(1+DSCRate/12)^C12)+((1/C12)*(1-$H$8-FNLPay)/(1+DSCRate/12))*(1/(1+DSCRate/12)^C12-1)/(1/(1+DSCRate/12)-1))</f>
        <v>5009956994.1779747</v>
      </c>
      <c r="I12" s="1">
        <f>$F$3/($I$8+(FNLPay/(1+DSCRate/12)^C12)+((1/C12)*(1-$I$8-FNLPay)/(1+DSCRate/12))*(1/(1+DSCRate/12)^C12-1)/(1/(1+DSCRate/12)-1))</f>
        <v>4958929361.2962885</v>
      </c>
      <c r="J12" s="2">
        <f>$F$3/($J$8+(FNLPay/(1+DSCRate/12)^C12)+((1/C12)*(1-$J$8-FNLPay)/(1+DSCRate/12))*(1/(1+DSCRate/12)^C12-1)/(1/(1+DSCRate/12)-1))</f>
        <v>4908930705.7814112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5210046686.1178341</v>
      </c>
      <c r="G13" s="1">
        <f>$F$3/($G$8+(FNLPay/(1+DSCRate/12)^C13)+((1/C13)*(1-$G$8-FNLPay)/(1+DSCRate/12))*(1/(1+DSCRate/12)^C13-1)/(1/(1+DSCRate/12)-1))</f>
        <v>5142885963.0722227</v>
      </c>
      <c r="H13" s="1">
        <f>$F$3/($H$8+(FNLPay/(1+DSCRate/12)^C13)+((1/C13)*(1-$H$8-FNLPay)/(1+DSCRate/12))*(1/(1+DSCRate/12)^C13-1)/(1/(1+DSCRate/12)-1))</f>
        <v>5077434690.6395159</v>
      </c>
      <c r="I13" s="1">
        <f>$F$3/($I$8+(FNLPay/(1+DSCRate/12)^C13)+((1/C13)*(1-$I$8-FNLPay)/(1+DSCRate/12))*(1/(1+DSCRate/12)^C13-1)/(1/(1+DSCRate/12)-1))</f>
        <v>5013628422.6945591</v>
      </c>
      <c r="J13" s="2">
        <f>$F$3/($J$8+(FNLPay/(1+DSCRate/12)^C13)+((1/C13)*(1-$J$8-FNLPay)/(1+DSCRate/12))*(1/(1+DSCRate/12)^C13-1)/(1/(1+DSCRate/12)-1))</f>
        <v>4951405912.3917208</v>
      </c>
      <c r="L13" t="s">
        <v>21</v>
      </c>
      <c r="M13">
        <v>0.1</v>
      </c>
    </row>
    <row r="14" spans="2:17" ht="24.75" thickBot="1" x14ac:dyDescent="0.25">
      <c r="C14" s="65">
        <v>36</v>
      </c>
      <c r="D14" s="66"/>
      <c r="E14" s="66"/>
      <c r="F14" s="3">
        <f>$F$3/($F$8+(FNLPay/(1+DSCRate/12)^C14)+((1/C14)*(1-$F$8-FNLPay)/(1+DSCRate/12))*(1/(1+DSCRate/12)^C14-1)/(1/(1+DSCRate/12)-1))</f>
        <v>5304848815.7169056</v>
      </c>
      <c r="G14" s="3">
        <f>$F$3/($G$8+(FNLPay/(1+DSCRate/12)^C14)+((1/C14)*(1-$G$8-FNLPay)/(1+DSCRate/12))*(1/(1+DSCRate/12)^C14-1)/(1/(1+DSCRate/12)-1))</f>
        <v>5223258091.3705139</v>
      </c>
      <c r="H14" s="3">
        <f>$F$3/($H$8+(FNLPay/(1+DSCRate/12)^C14)+((1/C14)*(1-$H$8-FNLPay)/(1+DSCRate/12))*(1/(1+DSCRate/12)^C14-1)/(1/(1+DSCRate/12)-1))</f>
        <v>5144139146.8519106</v>
      </c>
      <c r="I14" s="3">
        <f>$F$3/($I$8+(FNLPay/(1+DSCRate/12)^C14)+((1/C14)*(1-$I$8-FNLPay)/(1+DSCRate/12))*(1/(1+DSCRate/12)^C14-1)/(1/(1+DSCRate/12)-1))</f>
        <v>5067381334.8364725</v>
      </c>
      <c r="J14" s="4">
        <f>$F$3/($J$8+(FNLPay/(1+DSCRate/12)^C14)+((1/C14)*(1-$J$8-FNLPay)/(1+DSCRate/12))*(1/(1+DSCRate/12)^C14-1)/(1/(1+DSCRate/12)-1))</f>
        <v>4992880514.9631195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1591454644.7150717</v>
      </c>
      <c r="O20">
        <f>O19*O18</f>
        <v>0.56872542125620262</v>
      </c>
    </row>
    <row r="21" spans="3:17" ht="24.75" thickBot="1" x14ac:dyDescent="0.25">
      <c r="F21" s="3">
        <f>0.6*F14</f>
        <v>3182909289.4301434</v>
      </c>
      <c r="G21" s="3">
        <f>F21/36</f>
        <v>88414146.928615093</v>
      </c>
      <c r="O21">
        <f>O20+O17</f>
        <v>0.95924666423526594</v>
      </c>
    </row>
    <row r="22" spans="3:17" ht="30.75" customHeight="1" x14ac:dyDescent="0.2">
      <c r="O22" s="43">
        <f>F3/O21</f>
        <v>4925740350.3893147</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16</v>
      </c>
      <c r="E1" s="51" t="str">
        <f>VLOOKUP(D1,آگهی!A3:I681,2,0)</f>
        <v>بندرعباس - بلوار راه آهن - بعد از پمپ گاز -قطعه شماره 16</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4725000000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4925740350.3893147</v>
      </c>
      <c r="G10" s="1">
        <f>$F$3/($G$8+(FNLPay/(1+DSCRate/12)^C10)+((1/C10)*(1-$G$8-FNLPay)/(1+DSCRate/12))*(1/(1+DSCRate/12)^C10-1)/(1/(1+DSCRate/12)-1))</f>
        <v>4899119132.4420424</v>
      </c>
      <c r="H10" s="1">
        <f>$F$3/($H$8+(FNLPay/(1+DSCRate/12)^C10)+((1/C10)*(1-$H$8-FNLPay)/(1+DSCRate/12))*(1/(1+DSCRate/12)^C10-1)/(1/(1+DSCRate/12)-1))</f>
        <v>4872784117.0408554</v>
      </c>
      <c r="I10" s="1">
        <f>$F$3/($I$8+(FNLPay/(1+DSCRate/12)^C10)+((1/C10)*(1-$I$8-FNLPay)/(1+DSCRate/12))*(1/(1+DSCRate/12)^C10-1)/(1/(1+DSCRate/12)-1))</f>
        <v>4846730713.4526577</v>
      </c>
      <c r="J10" s="2">
        <f>$F$3/($J$8+(FNLPay/(1+DSCRate/12)^C10)+((1/C10)*(1-$J$8-FNLPay)/(1+DSCRate/12))*(1/(1+DSCRate/12)^C10-1)/(1/(1+DSCRate/12)-1))</f>
        <v>4820954428.6036158</v>
      </c>
      <c r="L10" t="s">
        <v>18</v>
      </c>
      <c r="M10">
        <v>0.3</v>
      </c>
    </row>
    <row r="11" spans="2:17" ht="24" x14ac:dyDescent="0.2">
      <c r="C11" s="63">
        <v>18</v>
      </c>
      <c r="D11" s="64"/>
      <c r="E11" s="64"/>
      <c r="F11" s="1">
        <f>$F$3/($F$8+(FNLPay/(1+DSCRate/12)^C11)+((1/C11)*(1-$F$8-FNLPay)/(1+DSCRate/12))*(1/(1+DSCRate/12)^C11-1)/(1/(1+DSCRate/12)-1))</f>
        <v>5020443827.5449619</v>
      </c>
      <c r="G11" s="1">
        <f>$F$3/($G$8+(FNLPay/(1+DSCRate/12)^C11)+((1/C11)*(1-$G$8-FNLPay)/(1+DSCRate/12))*(1/(1+DSCRate/12)^C11-1)/(1/(1+DSCRate/12)-1))</f>
        <v>4980776517.0032177</v>
      </c>
      <c r="H11" s="1">
        <f>$F$3/($H$8+(FNLPay/(1+DSCRate/12)^C11)+((1/C11)*(1-$H$8-FNLPay)/(1+DSCRate/12))*(1/(1+DSCRate/12)^C11-1)/(1/(1+DSCRate/12)-1))</f>
        <v>4941731127.7919264</v>
      </c>
      <c r="I11" s="1">
        <f>$F$3/($I$8+(FNLPay/(1+DSCRate/12)^C11)+((1/C11)*(1-$I$8-FNLPay)/(1+DSCRate/12))*(1/(1+DSCRate/12)^C11-1)/(1/(1+DSCRate/12)-1))</f>
        <v>4903293147.5473852</v>
      </c>
      <c r="J11" s="2">
        <f>$F$3/($J$8+(FNLPay/(1+DSCRate/12)^C11)+((1/C11)*(1-$J$8-FNLPay)/(1+DSCRate/12))*(1/(1+DSCRate/12)^C11-1)/(1/(1+DSCRate/12)-1))</f>
        <v>4865448511.9436493</v>
      </c>
      <c r="L11" t="s">
        <v>19</v>
      </c>
      <c r="M11">
        <v>12</v>
      </c>
      <c r="N11" t="s">
        <v>22</v>
      </c>
      <c r="O11" t="s">
        <v>23</v>
      </c>
    </row>
    <row r="12" spans="2:17" ht="24" x14ac:dyDescent="0.2">
      <c r="C12" s="63">
        <v>24</v>
      </c>
      <c r="D12" s="64"/>
      <c r="E12" s="64"/>
      <c r="F12" s="1">
        <f>$F$3/($F$8+(FNLPay/(1+DSCRate/12)^C12)+((1/C12)*(1-$F$8-FNLPay)/(1+DSCRate/12))*(1/(1+DSCRate/12)^C12-1)/(1/(1+DSCRate/12)-1))</f>
        <v>5115228920.6160431</v>
      </c>
      <c r="G12" s="1">
        <f>$F$3/($G$8+(FNLPay/(1+DSCRate/12)^C12)+((1/C12)*(1-$G$8-FNLPay)/(1+DSCRate/12))*(1/(1+DSCRate/12)^C12-1)/(1/(1+DSCRate/12)-1))</f>
        <v>5062045699.3718596</v>
      </c>
      <c r="H12" s="1">
        <f>$F$3/($H$8+(FNLPay/(1+DSCRate/12)^C12)+((1/C12)*(1-$H$8-FNLPay)/(1+DSCRate/12))*(1/(1+DSCRate/12)^C12-1)/(1/(1+DSCRate/12)-1))</f>
        <v>5009956994.1779747</v>
      </c>
      <c r="I12" s="1">
        <f>$F$3/($I$8+(FNLPay/(1+DSCRate/12)^C12)+((1/C12)*(1-$I$8-FNLPay)/(1+DSCRate/12))*(1/(1+DSCRate/12)^C12-1)/(1/(1+DSCRate/12)-1))</f>
        <v>4958929361.2962885</v>
      </c>
      <c r="J12" s="2">
        <f>$F$3/($J$8+(FNLPay/(1+DSCRate/12)^C12)+((1/C12)*(1-$J$8-FNLPay)/(1+DSCRate/12))*(1/(1+DSCRate/12)^C12-1)/(1/(1+DSCRate/12)-1))</f>
        <v>4908930705.7814112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5210046686.1178341</v>
      </c>
      <c r="G13" s="1">
        <f>$F$3/($G$8+(FNLPay/(1+DSCRate/12)^C13)+((1/C13)*(1-$G$8-FNLPay)/(1+DSCRate/12))*(1/(1+DSCRate/12)^C13-1)/(1/(1+DSCRate/12)-1))</f>
        <v>5142885963.0722227</v>
      </c>
      <c r="H13" s="1">
        <f>$F$3/($H$8+(FNLPay/(1+DSCRate/12)^C13)+((1/C13)*(1-$H$8-FNLPay)/(1+DSCRate/12))*(1/(1+DSCRate/12)^C13-1)/(1/(1+DSCRate/12)-1))</f>
        <v>5077434690.6395159</v>
      </c>
      <c r="I13" s="1">
        <f>$F$3/($I$8+(FNLPay/(1+DSCRate/12)^C13)+((1/C13)*(1-$I$8-FNLPay)/(1+DSCRate/12))*(1/(1+DSCRate/12)^C13-1)/(1/(1+DSCRate/12)-1))</f>
        <v>5013628422.6945591</v>
      </c>
      <c r="J13" s="2">
        <f>$F$3/($J$8+(FNLPay/(1+DSCRate/12)^C13)+((1/C13)*(1-$J$8-FNLPay)/(1+DSCRate/12))*(1/(1+DSCRate/12)^C13-1)/(1/(1+DSCRate/12)-1))</f>
        <v>4951405912.3917208</v>
      </c>
      <c r="L13" t="s">
        <v>21</v>
      </c>
      <c r="M13">
        <v>0.1</v>
      </c>
    </row>
    <row r="14" spans="2:17" ht="24.75" thickBot="1" x14ac:dyDescent="0.25">
      <c r="C14" s="65">
        <v>36</v>
      </c>
      <c r="D14" s="66"/>
      <c r="E14" s="66"/>
      <c r="F14" s="3">
        <f>$F$3/($F$8+(FNLPay/(1+DSCRate/12)^C14)+((1/C14)*(1-$F$8-FNLPay)/(1+DSCRate/12))*(1/(1+DSCRate/12)^C14-1)/(1/(1+DSCRate/12)-1))</f>
        <v>5304848815.7169056</v>
      </c>
      <c r="G14" s="3">
        <f>$F$3/($G$8+(FNLPay/(1+DSCRate/12)^C14)+((1/C14)*(1-$G$8-FNLPay)/(1+DSCRate/12))*(1/(1+DSCRate/12)^C14-1)/(1/(1+DSCRate/12)-1))</f>
        <v>5223258091.3705139</v>
      </c>
      <c r="H14" s="3">
        <f>$F$3/($H$8+(FNLPay/(1+DSCRate/12)^C14)+((1/C14)*(1-$H$8-FNLPay)/(1+DSCRate/12))*(1/(1+DSCRate/12)^C14-1)/(1/(1+DSCRate/12)-1))</f>
        <v>5144139146.8519106</v>
      </c>
      <c r="I14" s="3">
        <f>$F$3/($I$8+(FNLPay/(1+DSCRate/12)^C14)+((1/C14)*(1-$I$8-FNLPay)/(1+DSCRate/12))*(1/(1+DSCRate/12)^C14-1)/(1/(1+DSCRate/12)-1))</f>
        <v>5067381334.8364725</v>
      </c>
      <c r="J14" s="4">
        <f>$F$3/($J$8+(FNLPay/(1+DSCRate/12)^C14)+((1/C14)*(1-$J$8-FNLPay)/(1+DSCRate/12))*(1/(1+DSCRate/12)^C14-1)/(1/(1+DSCRate/12)-1))</f>
        <v>4992880514.9631195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1591454644.7150717</v>
      </c>
      <c r="O20">
        <f>O19*O18</f>
        <v>0.56872542125620262</v>
      </c>
    </row>
    <row r="21" spans="3:17" ht="24.75" thickBot="1" x14ac:dyDescent="0.25">
      <c r="F21" s="3">
        <f>0.6*F14</f>
        <v>3182909289.4301434</v>
      </c>
      <c r="G21" s="3">
        <f>F21/36</f>
        <v>88414146.928615093</v>
      </c>
      <c r="O21">
        <f>O20+O17</f>
        <v>0.95924666423526594</v>
      </c>
    </row>
    <row r="22" spans="3:17" ht="30.75" customHeight="1" x14ac:dyDescent="0.2">
      <c r="O22" s="43">
        <f>F3/O21</f>
        <v>4925740350.3893147</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17</v>
      </c>
      <c r="E1" s="51" t="str">
        <f>VLOOKUP(D1,آگهی!A3:I681,2,0)</f>
        <v>بندرعباس - بلوار راه آهن - بعد از پمپ گاز -قطعه شماره 17</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4725000000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4925740350.3893147</v>
      </c>
      <c r="G10" s="1">
        <f>$F$3/($G$8+(FNLPay/(1+DSCRate/12)^C10)+((1/C10)*(1-$G$8-FNLPay)/(1+DSCRate/12))*(1/(1+DSCRate/12)^C10-1)/(1/(1+DSCRate/12)-1))</f>
        <v>4899119132.4420424</v>
      </c>
      <c r="H10" s="1">
        <f>$F$3/($H$8+(FNLPay/(1+DSCRate/12)^C10)+((1/C10)*(1-$H$8-FNLPay)/(1+DSCRate/12))*(1/(1+DSCRate/12)^C10-1)/(1/(1+DSCRate/12)-1))</f>
        <v>4872784117.0408554</v>
      </c>
      <c r="I10" s="1">
        <f>$F$3/($I$8+(FNLPay/(1+DSCRate/12)^C10)+((1/C10)*(1-$I$8-FNLPay)/(1+DSCRate/12))*(1/(1+DSCRate/12)^C10-1)/(1/(1+DSCRate/12)-1))</f>
        <v>4846730713.4526577</v>
      </c>
      <c r="J10" s="2">
        <f>$F$3/($J$8+(FNLPay/(1+DSCRate/12)^C10)+((1/C10)*(1-$J$8-FNLPay)/(1+DSCRate/12))*(1/(1+DSCRate/12)^C10-1)/(1/(1+DSCRate/12)-1))</f>
        <v>4820954428.6036158</v>
      </c>
      <c r="L10" t="s">
        <v>18</v>
      </c>
      <c r="M10">
        <v>0.3</v>
      </c>
    </row>
    <row r="11" spans="2:17" ht="24" x14ac:dyDescent="0.2">
      <c r="C11" s="63">
        <v>18</v>
      </c>
      <c r="D11" s="64"/>
      <c r="E11" s="64"/>
      <c r="F11" s="1">
        <f>$F$3/($F$8+(FNLPay/(1+DSCRate/12)^C11)+((1/C11)*(1-$F$8-FNLPay)/(1+DSCRate/12))*(1/(1+DSCRate/12)^C11-1)/(1/(1+DSCRate/12)-1))</f>
        <v>5020443827.5449619</v>
      </c>
      <c r="G11" s="1">
        <f>$F$3/($G$8+(FNLPay/(1+DSCRate/12)^C11)+((1/C11)*(1-$G$8-FNLPay)/(1+DSCRate/12))*(1/(1+DSCRate/12)^C11-1)/(1/(1+DSCRate/12)-1))</f>
        <v>4980776517.0032177</v>
      </c>
      <c r="H11" s="1">
        <f>$F$3/($H$8+(FNLPay/(1+DSCRate/12)^C11)+((1/C11)*(1-$H$8-FNLPay)/(1+DSCRate/12))*(1/(1+DSCRate/12)^C11-1)/(1/(1+DSCRate/12)-1))</f>
        <v>4941731127.7919264</v>
      </c>
      <c r="I11" s="1">
        <f>$F$3/($I$8+(FNLPay/(1+DSCRate/12)^C11)+((1/C11)*(1-$I$8-FNLPay)/(1+DSCRate/12))*(1/(1+DSCRate/12)^C11-1)/(1/(1+DSCRate/12)-1))</f>
        <v>4903293147.5473852</v>
      </c>
      <c r="J11" s="2">
        <f>$F$3/($J$8+(FNLPay/(1+DSCRate/12)^C11)+((1/C11)*(1-$J$8-FNLPay)/(1+DSCRate/12))*(1/(1+DSCRate/12)^C11-1)/(1/(1+DSCRate/12)-1))</f>
        <v>4865448511.9436493</v>
      </c>
      <c r="L11" t="s">
        <v>19</v>
      </c>
      <c r="M11">
        <v>12</v>
      </c>
      <c r="N11" t="s">
        <v>22</v>
      </c>
      <c r="O11" t="s">
        <v>23</v>
      </c>
    </row>
    <row r="12" spans="2:17" ht="24" x14ac:dyDescent="0.2">
      <c r="C12" s="63">
        <v>24</v>
      </c>
      <c r="D12" s="64"/>
      <c r="E12" s="64"/>
      <c r="F12" s="1">
        <f>$F$3/($F$8+(FNLPay/(1+DSCRate/12)^C12)+((1/C12)*(1-$F$8-FNLPay)/(1+DSCRate/12))*(1/(1+DSCRate/12)^C12-1)/(1/(1+DSCRate/12)-1))</f>
        <v>5115228920.6160431</v>
      </c>
      <c r="G12" s="1">
        <f>$F$3/($G$8+(FNLPay/(1+DSCRate/12)^C12)+((1/C12)*(1-$G$8-FNLPay)/(1+DSCRate/12))*(1/(1+DSCRate/12)^C12-1)/(1/(1+DSCRate/12)-1))</f>
        <v>5062045699.3718596</v>
      </c>
      <c r="H12" s="1">
        <f>$F$3/($H$8+(FNLPay/(1+DSCRate/12)^C12)+((1/C12)*(1-$H$8-FNLPay)/(1+DSCRate/12))*(1/(1+DSCRate/12)^C12-1)/(1/(1+DSCRate/12)-1))</f>
        <v>5009956994.1779747</v>
      </c>
      <c r="I12" s="1">
        <f>$F$3/($I$8+(FNLPay/(1+DSCRate/12)^C12)+((1/C12)*(1-$I$8-FNLPay)/(1+DSCRate/12))*(1/(1+DSCRate/12)^C12-1)/(1/(1+DSCRate/12)-1))</f>
        <v>4958929361.2962885</v>
      </c>
      <c r="J12" s="2">
        <f>$F$3/($J$8+(FNLPay/(1+DSCRate/12)^C12)+((1/C12)*(1-$J$8-FNLPay)/(1+DSCRate/12))*(1/(1+DSCRate/12)^C12-1)/(1/(1+DSCRate/12)-1))</f>
        <v>4908930705.7814112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5210046686.1178341</v>
      </c>
      <c r="G13" s="1">
        <f>$F$3/($G$8+(FNLPay/(1+DSCRate/12)^C13)+((1/C13)*(1-$G$8-FNLPay)/(1+DSCRate/12))*(1/(1+DSCRate/12)^C13-1)/(1/(1+DSCRate/12)-1))</f>
        <v>5142885963.0722227</v>
      </c>
      <c r="H13" s="1">
        <f>$F$3/($H$8+(FNLPay/(1+DSCRate/12)^C13)+((1/C13)*(1-$H$8-FNLPay)/(1+DSCRate/12))*(1/(1+DSCRate/12)^C13-1)/(1/(1+DSCRate/12)-1))</f>
        <v>5077434690.6395159</v>
      </c>
      <c r="I13" s="1">
        <f>$F$3/($I$8+(FNLPay/(1+DSCRate/12)^C13)+((1/C13)*(1-$I$8-FNLPay)/(1+DSCRate/12))*(1/(1+DSCRate/12)^C13-1)/(1/(1+DSCRate/12)-1))</f>
        <v>5013628422.6945591</v>
      </c>
      <c r="J13" s="2">
        <f>$F$3/($J$8+(FNLPay/(1+DSCRate/12)^C13)+((1/C13)*(1-$J$8-FNLPay)/(1+DSCRate/12))*(1/(1+DSCRate/12)^C13-1)/(1/(1+DSCRate/12)-1))</f>
        <v>4951405912.3917208</v>
      </c>
      <c r="L13" t="s">
        <v>21</v>
      </c>
      <c r="M13">
        <v>0.1</v>
      </c>
    </row>
    <row r="14" spans="2:17" ht="24.75" thickBot="1" x14ac:dyDescent="0.25">
      <c r="C14" s="65">
        <v>36</v>
      </c>
      <c r="D14" s="66"/>
      <c r="E14" s="66"/>
      <c r="F14" s="3">
        <f>$F$3/($F$8+(FNLPay/(1+DSCRate/12)^C14)+((1/C14)*(1-$F$8-FNLPay)/(1+DSCRate/12))*(1/(1+DSCRate/12)^C14-1)/(1/(1+DSCRate/12)-1))</f>
        <v>5304848815.7169056</v>
      </c>
      <c r="G14" s="3">
        <f>$F$3/($G$8+(FNLPay/(1+DSCRate/12)^C14)+((1/C14)*(1-$G$8-FNLPay)/(1+DSCRate/12))*(1/(1+DSCRate/12)^C14-1)/(1/(1+DSCRate/12)-1))</f>
        <v>5223258091.3705139</v>
      </c>
      <c r="H14" s="3">
        <f>$F$3/($H$8+(FNLPay/(1+DSCRate/12)^C14)+((1/C14)*(1-$H$8-FNLPay)/(1+DSCRate/12))*(1/(1+DSCRate/12)^C14-1)/(1/(1+DSCRate/12)-1))</f>
        <v>5144139146.8519106</v>
      </c>
      <c r="I14" s="3">
        <f>$F$3/($I$8+(FNLPay/(1+DSCRate/12)^C14)+((1/C14)*(1-$I$8-FNLPay)/(1+DSCRate/12))*(1/(1+DSCRate/12)^C14-1)/(1/(1+DSCRate/12)-1))</f>
        <v>5067381334.8364725</v>
      </c>
      <c r="J14" s="4">
        <f>$F$3/($J$8+(FNLPay/(1+DSCRate/12)^C14)+((1/C14)*(1-$J$8-FNLPay)/(1+DSCRate/12))*(1/(1+DSCRate/12)^C14-1)/(1/(1+DSCRate/12)-1))</f>
        <v>4992880514.9631195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1591454644.7150717</v>
      </c>
      <c r="O20">
        <f>O19*O18</f>
        <v>0.56872542125620262</v>
      </c>
    </row>
    <row r="21" spans="3:17" ht="24.75" thickBot="1" x14ac:dyDescent="0.25">
      <c r="F21" s="3">
        <f>0.6*F14</f>
        <v>3182909289.4301434</v>
      </c>
      <c r="G21" s="3">
        <f>F21/36</f>
        <v>88414146.928615093</v>
      </c>
      <c r="O21">
        <f>O20+O17</f>
        <v>0.95924666423526594</v>
      </c>
    </row>
    <row r="22" spans="3:17" ht="30.75" customHeight="1" x14ac:dyDescent="0.2">
      <c r="O22" s="43">
        <f>F3/O21</f>
        <v>4925740350.3893147</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18</v>
      </c>
      <c r="E1" s="51" t="str">
        <f>VLOOKUP(D1,آگهی!A3:I681,2,0)</f>
        <v>بندرعباس - بلوار راه آهن - بعد از پمپ گاز -قطعه شماره 18</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4725000000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4925740350.3893147</v>
      </c>
      <c r="G10" s="1">
        <f>$F$3/($G$8+(FNLPay/(1+DSCRate/12)^C10)+((1/C10)*(1-$G$8-FNLPay)/(1+DSCRate/12))*(1/(1+DSCRate/12)^C10-1)/(1/(1+DSCRate/12)-1))</f>
        <v>4899119132.4420424</v>
      </c>
      <c r="H10" s="1">
        <f>$F$3/($H$8+(FNLPay/(1+DSCRate/12)^C10)+((1/C10)*(1-$H$8-FNLPay)/(1+DSCRate/12))*(1/(1+DSCRate/12)^C10-1)/(1/(1+DSCRate/12)-1))</f>
        <v>4872784117.0408554</v>
      </c>
      <c r="I10" s="1">
        <f>$F$3/($I$8+(FNLPay/(1+DSCRate/12)^C10)+((1/C10)*(1-$I$8-FNLPay)/(1+DSCRate/12))*(1/(1+DSCRate/12)^C10-1)/(1/(1+DSCRate/12)-1))</f>
        <v>4846730713.4526577</v>
      </c>
      <c r="J10" s="2">
        <f>$F$3/($J$8+(FNLPay/(1+DSCRate/12)^C10)+((1/C10)*(1-$J$8-FNLPay)/(1+DSCRate/12))*(1/(1+DSCRate/12)^C10-1)/(1/(1+DSCRate/12)-1))</f>
        <v>4820954428.6036158</v>
      </c>
      <c r="L10" t="s">
        <v>18</v>
      </c>
      <c r="M10">
        <v>0.3</v>
      </c>
    </row>
    <row r="11" spans="2:17" ht="24" x14ac:dyDescent="0.2">
      <c r="C11" s="63">
        <v>18</v>
      </c>
      <c r="D11" s="64"/>
      <c r="E11" s="64"/>
      <c r="F11" s="1">
        <f>$F$3/($F$8+(FNLPay/(1+DSCRate/12)^C11)+((1/C11)*(1-$F$8-FNLPay)/(1+DSCRate/12))*(1/(1+DSCRate/12)^C11-1)/(1/(1+DSCRate/12)-1))</f>
        <v>5020443827.5449619</v>
      </c>
      <c r="G11" s="1">
        <f>$F$3/($G$8+(FNLPay/(1+DSCRate/12)^C11)+((1/C11)*(1-$G$8-FNLPay)/(1+DSCRate/12))*(1/(1+DSCRate/12)^C11-1)/(1/(1+DSCRate/12)-1))</f>
        <v>4980776517.0032177</v>
      </c>
      <c r="H11" s="1">
        <f>$F$3/($H$8+(FNLPay/(1+DSCRate/12)^C11)+((1/C11)*(1-$H$8-FNLPay)/(1+DSCRate/12))*(1/(1+DSCRate/12)^C11-1)/(1/(1+DSCRate/12)-1))</f>
        <v>4941731127.7919264</v>
      </c>
      <c r="I11" s="1">
        <f>$F$3/($I$8+(FNLPay/(1+DSCRate/12)^C11)+((1/C11)*(1-$I$8-FNLPay)/(1+DSCRate/12))*(1/(1+DSCRate/12)^C11-1)/(1/(1+DSCRate/12)-1))</f>
        <v>4903293147.5473852</v>
      </c>
      <c r="J11" s="2">
        <f>$F$3/($J$8+(FNLPay/(1+DSCRate/12)^C11)+((1/C11)*(1-$J$8-FNLPay)/(1+DSCRate/12))*(1/(1+DSCRate/12)^C11-1)/(1/(1+DSCRate/12)-1))</f>
        <v>4865448511.9436493</v>
      </c>
      <c r="L11" t="s">
        <v>19</v>
      </c>
      <c r="M11">
        <v>12</v>
      </c>
      <c r="N11" t="s">
        <v>22</v>
      </c>
      <c r="O11" t="s">
        <v>23</v>
      </c>
    </row>
    <row r="12" spans="2:17" ht="24" x14ac:dyDescent="0.2">
      <c r="C12" s="63">
        <v>24</v>
      </c>
      <c r="D12" s="64"/>
      <c r="E12" s="64"/>
      <c r="F12" s="1">
        <f>$F$3/($F$8+(FNLPay/(1+DSCRate/12)^C12)+((1/C12)*(1-$F$8-FNLPay)/(1+DSCRate/12))*(1/(1+DSCRate/12)^C12-1)/(1/(1+DSCRate/12)-1))</f>
        <v>5115228920.6160431</v>
      </c>
      <c r="G12" s="1">
        <f>$F$3/($G$8+(FNLPay/(1+DSCRate/12)^C12)+((1/C12)*(1-$G$8-FNLPay)/(1+DSCRate/12))*(1/(1+DSCRate/12)^C12-1)/(1/(1+DSCRate/12)-1))</f>
        <v>5062045699.3718596</v>
      </c>
      <c r="H12" s="1">
        <f>$F$3/($H$8+(FNLPay/(1+DSCRate/12)^C12)+((1/C12)*(1-$H$8-FNLPay)/(1+DSCRate/12))*(1/(1+DSCRate/12)^C12-1)/(1/(1+DSCRate/12)-1))</f>
        <v>5009956994.1779747</v>
      </c>
      <c r="I12" s="1">
        <f>$F$3/($I$8+(FNLPay/(1+DSCRate/12)^C12)+((1/C12)*(1-$I$8-FNLPay)/(1+DSCRate/12))*(1/(1+DSCRate/12)^C12-1)/(1/(1+DSCRate/12)-1))</f>
        <v>4958929361.2962885</v>
      </c>
      <c r="J12" s="2">
        <f>$F$3/($J$8+(FNLPay/(1+DSCRate/12)^C12)+((1/C12)*(1-$J$8-FNLPay)/(1+DSCRate/12))*(1/(1+DSCRate/12)^C12-1)/(1/(1+DSCRate/12)-1))</f>
        <v>4908930705.7814112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5210046686.1178341</v>
      </c>
      <c r="G13" s="1">
        <f>$F$3/($G$8+(FNLPay/(1+DSCRate/12)^C13)+((1/C13)*(1-$G$8-FNLPay)/(1+DSCRate/12))*(1/(1+DSCRate/12)^C13-1)/(1/(1+DSCRate/12)-1))</f>
        <v>5142885963.0722227</v>
      </c>
      <c r="H13" s="1">
        <f>$F$3/($H$8+(FNLPay/(1+DSCRate/12)^C13)+((1/C13)*(1-$H$8-FNLPay)/(1+DSCRate/12))*(1/(1+DSCRate/12)^C13-1)/(1/(1+DSCRate/12)-1))</f>
        <v>5077434690.6395159</v>
      </c>
      <c r="I13" s="1">
        <f>$F$3/($I$8+(FNLPay/(1+DSCRate/12)^C13)+((1/C13)*(1-$I$8-FNLPay)/(1+DSCRate/12))*(1/(1+DSCRate/12)^C13-1)/(1/(1+DSCRate/12)-1))</f>
        <v>5013628422.6945591</v>
      </c>
      <c r="J13" s="2">
        <f>$F$3/($J$8+(FNLPay/(1+DSCRate/12)^C13)+((1/C13)*(1-$J$8-FNLPay)/(1+DSCRate/12))*(1/(1+DSCRate/12)^C13-1)/(1/(1+DSCRate/12)-1))</f>
        <v>4951405912.3917208</v>
      </c>
      <c r="L13" t="s">
        <v>21</v>
      </c>
      <c r="M13">
        <v>0.1</v>
      </c>
    </row>
    <row r="14" spans="2:17" ht="24.75" thickBot="1" x14ac:dyDescent="0.25">
      <c r="C14" s="65">
        <v>36</v>
      </c>
      <c r="D14" s="66"/>
      <c r="E14" s="66"/>
      <c r="F14" s="3">
        <f>$F$3/($F$8+(FNLPay/(1+DSCRate/12)^C14)+((1/C14)*(1-$F$8-FNLPay)/(1+DSCRate/12))*(1/(1+DSCRate/12)^C14-1)/(1/(1+DSCRate/12)-1))</f>
        <v>5304848815.7169056</v>
      </c>
      <c r="G14" s="3">
        <f>$F$3/($G$8+(FNLPay/(1+DSCRate/12)^C14)+((1/C14)*(1-$G$8-FNLPay)/(1+DSCRate/12))*(1/(1+DSCRate/12)^C14-1)/(1/(1+DSCRate/12)-1))</f>
        <v>5223258091.3705139</v>
      </c>
      <c r="H14" s="3">
        <f>$F$3/($H$8+(FNLPay/(1+DSCRate/12)^C14)+((1/C14)*(1-$H$8-FNLPay)/(1+DSCRate/12))*(1/(1+DSCRate/12)^C14-1)/(1/(1+DSCRate/12)-1))</f>
        <v>5144139146.8519106</v>
      </c>
      <c r="I14" s="3">
        <f>$F$3/($I$8+(FNLPay/(1+DSCRate/12)^C14)+((1/C14)*(1-$I$8-FNLPay)/(1+DSCRate/12))*(1/(1+DSCRate/12)^C14-1)/(1/(1+DSCRate/12)-1))</f>
        <v>5067381334.8364725</v>
      </c>
      <c r="J14" s="4">
        <f>$F$3/($J$8+(FNLPay/(1+DSCRate/12)^C14)+((1/C14)*(1-$J$8-FNLPay)/(1+DSCRate/12))*(1/(1+DSCRate/12)^C14-1)/(1/(1+DSCRate/12)-1))</f>
        <v>4992880514.9631195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1591454644.7150717</v>
      </c>
      <c r="O20">
        <f>O19*O18</f>
        <v>0.56872542125620262</v>
      </c>
    </row>
    <row r="21" spans="3:17" ht="24.75" thickBot="1" x14ac:dyDescent="0.25">
      <c r="F21" s="3">
        <f>0.6*F14</f>
        <v>3182909289.4301434</v>
      </c>
      <c r="G21" s="3">
        <f>F21/36</f>
        <v>88414146.928615093</v>
      </c>
      <c r="O21">
        <f>O20+O17</f>
        <v>0.95924666423526594</v>
      </c>
    </row>
    <row r="22" spans="3:17" ht="30.75" customHeight="1" x14ac:dyDescent="0.2">
      <c r="O22" s="43">
        <f>F3/O21</f>
        <v>4925740350.3893147</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19</v>
      </c>
      <c r="E1" s="51" t="str">
        <f>VLOOKUP(D1,آگهی!A3:I681,2,0)</f>
        <v>بندرعباس - بلوار راه آهن - بعد از پمپ گاز -قطعه شماره 19</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4725000000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4925740350.3893147</v>
      </c>
      <c r="G10" s="1">
        <f>$F$3/($G$8+(FNLPay/(1+DSCRate/12)^C10)+((1/C10)*(1-$G$8-FNLPay)/(1+DSCRate/12))*(1/(1+DSCRate/12)^C10-1)/(1/(1+DSCRate/12)-1))</f>
        <v>4899119132.4420424</v>
      </c>
      <c r="H10" s="1">
        <f>$F$3/($H$8+(FNLPay/(1+DSCRate/12)^C10)+((1/C10)*(1-$H$8-FNLPay)/(1+DSCRate/12))*(1/(1+DSCRate/12)^C10-1)/(1/(1+DSCRate/12)-1))</f>
        <v>4872784117.0408554</v>
      </c>
      <c r="I10" s="1">
        <f>$F$3/($I$8+(FNLPay/(1+DSCRate/12)^C10)+((1/C10)*(1-$I$8-FNLPay)/(1+DSCRate/12))*(1/(1+DSCRate/12)^C10-1)/(1/(1+DSCRate/12)-1))</f>
        <v>4846730713.4526577</v>
      </c>
      <c r="J10" s="2">
        <f>$F$3/($J$8+(FNLPay/(1+DSCRate/12)^C10)+((1/C10)*(1-$J$8-FNLPay)/(1+DSCRate/12))*(1/(1+DSCRate/12)^C10-1)/(1/(1+DSCRate/12)-1))</f>
        <v>4820954428.6036158</v>
      </c>
      <c r="L10" t="s">
        <v>18</v>
      </c>
      <c r="M10">
        <v>0.3</v>
      </c>
    </row>
    <row r="11" spans="2:17" ht="24" x14ac:dyDescent="0.2">
      <c r="C11" s="63">
        <v>18</v>
      </c>
      <c r="D11" s="64"/>
      <c r="E11" s="64"/>
      <c r="F11" s="1">
        <f>$F$3/($F$8+(FNLPay/(1+DSCRate/12)^C11)+((1/C11)*(1-$F$8-FNLPay)/(1+DSCRate/12))*(1/(1+DSCRate/12)^C11-1)/(1/(1+DSCRate/12)-1))</f>
        <v>5020443827.5449619</v>
      </c>
      <c r="G11" s="1">
        <f>$F$3/($G$8+(FNLPay/(1+DSCRate/12)^C11)+((1/C11)*(1-$G$8-FNLPay)/(1+DSCRate/12))*(1/(1+DSCRate/12)^C11-1)/(1/(1+DSCRate/12)-1))</f>
        <v>4980776517.0032177</v>
      </c>
      <c r="H11" s="1">
        <f>$F$3/($H$8+(FNLPay/(1+DSCRate/12)^C11)+((1/C11)*(1-$H$8-FNLPay)/(1+DSCRate/12))*(1/(1+DSCRate/12)^C11-1)/(1/(1+DSCRate/12)-1))</f>
        <v>4941731127.7919264</v>
      </c>
      <c r="I11" s="1">
        <f>$F$3/($I$8+(FNLPay/(1+DSCRate/12)^C11)+((1/C11)*(1-$I$8-FNLPay)/(1+DSCRate/12))*(1/(1+DSCRate/12)^C11-1)/(1/(1+DSCRate/12)-1))</f>
        <v>4903293147.5473852</v>
      </c>
      <c r="J11" s="2">
        <f>$F$3/($J$8+(FNLPay/(1+DSCRate/12)^C11)+((1/C11)*(1-$J$8-FNLPay)/(1+DSCRate/12))*(1/(1+DSCRate/12)^C11-1)/(1/(1+DSCRate/12)-1))</f>
        <v>4865448511.9436493</v>
      </c>
      <c r="L11" t="s">
        <v>19</v>
      </c>
      <c r="M11">
        <v>12</v>
      </c>
      <c r="N11" t="s">
        <v>22</v>
      </c>
      <c r="O11" t="s">
        <v>23</v>
      </c>
    </row>
    <row r="12" spans="2:17" ht="24" x14ac:dyDescent="0.2">
      <c r="C12" s="63">
        <v>24</v>
      </c>
      <c r="D12" s="64"/>
      <c r="E12" s="64"/>
      <c r="F12" s="1">
        <f>$F$3/($F$8+(FNLPay/(1+DSCRate/12)^C12)+((1/C12)*(1-$F$8-FNLPay)/(1+DSCRate/12))*(1/(1+DSCRate/12)^C12-1)/(1/(1+DSCRate/12)-1))</f>
        <v>5115228920.6160431</v>
      </c>
      <c r="G12" s="1">
        <f>$F$3/($G$8+(FNLPay/(1+DSCRate/12)^C12)+((1/C12)*(1-$G$8-FNLPay)/(1+DSCRate/12))*(1/(1+DSCRate/12)^C12-1)/(1/(1+DSCRate/12)-1))</f>
        <v>5062045699.3718596</v>
      </c>
      <c r="H12" s="1">
        <f>$F$3/($H$8+(FNLPay/(1+DSCRate/12)^C12)+((1/C12)*(1-$H$8-FNLPay)/(1+DSCRate/12))*(1/(1+DSCRate/12)^C12-1)/(1/(1+DSCRate/12)-1))</f>
        <v>5009956994.1779747</v>
      </c>
      <c r="I12" s="1">
        <f>$F$3/($I$8+(FNLPay/(1+DSCRate/12)^C12)+((1/C12)*(1-$I$8-FNLPay)/(1+DSCRate/12))*(1/(1+DSCRate/12)^C12-1)/(1/(1+DSCRate/12)-1))</f>
        <v>4958929361.2962885</v>
      </c>
      <c r="J12" s="2">
        <f>$F$3/($J$8+(FNLPay/(1+DSCRate/12)^C12)+((1/C12)*(1-$J$8-FNLPay)/(1+DSCRate/12))*(1/(1+DSCRate/12)^C12-1)/(1/(1+DSCRate/12)-1))</f>
        <v>4908930705.7814112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5210046686.1178341</v>
      </c>
      <c r="G13" s="1">
        <f>$F$3/($G$8+(FNLPay/(1+DSCRate/12)^C13)+((1/C13)*(1-$G$8-FNLPay)/(1+DSCRate/12))*(1/(1+DSCRate/12)^C13-1)/(1/(1+DSCRate/12)-1))</f>
        <v>5142885963.0722227</v>
      </c>
      <c r="H13" s="1">
        <f>$F$3/($H$8+(FNLPay/(1+DSCRate/12)^C13)+((1/C13)*(1-$H$8-FNLPay)/(1+DSCRate/12))*(1/(1+DSCRate/12)^C13-1)/(1/(1+DSCRate/12)-1))</f>
        <v>5077434690.6395159</v>
      </c>
      <c r="I13" s="1">
        <f>$F$3/($I$8+(FNLPay/(1+DSCRate/12)^C13)+((1/C13)*(1-$I$8-FNLPay)/(1+DSCRate/12))*(1/(1+DSCRate/12)^C13-1)/(1/(1+DSCRate/12)-1))</f>
        <v>5013628422.6945591</v>
      </c>
      <c r="J13" s="2">
        <f>$F$3/($J$8+(FNLPay/(1+DSCRate/12)^C13)+((1/C13)*(1-$J$8-FNLPay)/(1+DSCRate/12))*(1/(1+DSCRate/12)^C13-1)/(1/(1+DSCRate/12)-1))</f>
        <v>4951405912.3917208</v>
      </c>
      <c r="L13" t="s">
        <v>21</v>
      </c>
      <c r="M13">
        <v>0.1</v>
      </c>
    </row>
    <row r="14" spans="2:17" ht="24.75" thickBot="1" x14ac:dyDescent="0.25">
      <c r="C14" s="65">
        <v>36</v>
      </c>
      <c r="D14" s="66"/>
      <c r="E14" s="66"/>
      <c r="F14" s="3">
        <f>$F$3/($F$8+(FNLPay/(1+DSCRate/12)^C14)+((1/C14)*(1-$F$8-FNLPay)/(1+DSCRate/12))*(1/(1+DSCRate/12)^C14-1)/(1/(1+DSCRate/12)-1))</f>
        <v>5304848815.7169056</v>
      </c>
      <c r="G14" s="3">
        <f>$F$3/($G$8+(FNLPay/(1+DSCRate/12)^C14)+((1/C14)*(1-$G$8-FNLPay)/(1+DSCRate/12))*(1/(1+DSCRate/12)^C14-1)/(1/(1+DSCRate/12)-1))</f>
        <v>5223258091.3705139</v>
      </c>
      <c r="H14" s="3">
        <f>$F$3/($H$8+(FNLPay/(1+DSCRate/12)^C14)+((1/C14)*(1-$H$8-FNLPay)/(1+DSCRate/12))*(1/(1+DSCRate/12)^C14-1)/(1/(1+DSCRate/12)-1))</f>
        <v>5144139146.8519106</v>
      </c>
      <c r="I14" s="3">
        <f>$F$3/($I$8+(FNLPay/(1+DSCRate/12)^C14)+((1/C14)*(1-$I$8-FNLPay)/(1+DSCRate/12))*(1/(1+DSCRate/12)^C14-1)/(1/(1+DSCRate/12)-1))</f>
        <v>5067381334.8364725</v>
      </c>
      <c r="J14" s="4">
        <f>$F$3/($J$8+(FNLPay/(1+DSCRate/12)^C14)+((1/C14)*(1-$J$8-FNLPay)/(1+DSCRate/12))*(1/(1+DSCRate/12)^C14-1)/(1/(1+DSCRate/12)-1))</f>
        <v>4992880514.9631195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1591454644.7150717</v>
      </c>
      <c r="O20">
        <f>O19*O18</f>
        <v>0.56872542125620262</v>
      </c>
    </row>
    <row r="21" spans="3:17" ht="24.75" thickBot="1" x14ac:dyDescent="0.25">
      <c r="F21" s="3">
        <f>0.6*F14</f>
        <v>3182909289.4301434</v>
      </c>
      <c r="G21" s="3">
        <f>F21/36</f>
        <v>88414146.928615093</v>
      </c>
      <c r="O21">
        <f>O20+O17</f>
        <v>0.95924666423526594</v>
      </c>
    </row>
    <row r="22" spans="3:17" ht="30.75" customHeight="1" x14ac:dyDescent="0.2">
      <c r="O22" s="43">
        <f>F3/O21</f>
        <v>4925740350.3893147</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20</v>
      </c>
      <c r="E1" s="51" t="str">
        <f>VLOOKUP(D1,آگهی!A3:I681,2,0)</f>
        <v>بندرعباس - بلوار راه آهن - بعد از پمپ گاز -قطعه شماره 20</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4725000000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4925740350.3893147</v>
      </c>
      <c r="G10" s="1">
        <f>$F$3/($G$8+(FNLPay/(1+DSCRate/12)^C10)+((1/C10)*(1-$G$8-FNLPay)/(1+DSCRate/12))*(1/(1+DSCRate/12)^C10-1)/(1/(1+DSCRate/12)-1))</f>
        <v>4899119132.4420424</v>
      </c>
      <c r="H10" s="1">
        <f>$F$3/($H$8+(FNLPay/(1+DSCRate/12)^C10)+((1/C10)*(1-$H$8-FNLPay)/(1+DSCRate/12))*(1/(1+DSCRate/12)^C10-1)/(1/(1+DSCRate/12)-1))</f>
        <v>4872784117.0408554</v>
      </c>
      <c r="I10" s="1">
        <f>$F$3/($I$8+(FNLPay/(1+DSCRate/12)^C10)+((1/C10)*(1-$I$8-FNLPay)/(1+DSCRate/12))*(1/(1+DSCRate/12)^C10-1)/(1/(1+DSCRate/12)-1))</f>
        <v>4846730713.4526577</v>
      </c>
      <c r="J10" s="2">
        <f>$F$3/($J$8+(FNLPay/(1+DSCRate/12)^C10)+((1/C10)*(1-$J$8-FNLPay)/(1+DSCRate/12))*(1/(1+DSCRate/12)^C10-1)/(1/(1+DSCRate/12)-1))</f>
        <v>4820954428.6036158</v>
      </c>
      <c r="L10" t="s">
        <v>18</v>
      </c>
      <c r="M10">
        <v>0.3</v>
      </c>
    </row>
    <row r="11" spans="2:17" ht="24" x14ac:dyDescent="0.2">
      <c r="C11" s="63">
        <v>18</v>
      </c>
      <c r="D11" s="64"/>
      <c r="E11" s="64"/>
      <c r="F11" s="1">
        <f>$F$3/($F$8+(FNLPay/(1+DSCRate/12)^C11)+((1/C11)*(1-$F$8-FNLPay)/(1+DSCRate/12))*(1/(1+DSCRate/12)^C11-1)/(1/(1+DSCRate/12)-1))</f>
        <v>5020443827.5449619</v>
      </c>
      <c r="G11" s="1">
        <f>$F$3/($G$8+(FNLPay/(1+DSCRate/12)^C11)+((1/C11)*(1-$G$8-FNLPay)/(1+DSCRate/12))*(1/(1+DSCRate/12)^C11-1)/(1/(1+DSCRate/12)-1))</f>
        <v>4980776517.0032177</v>
      </c>
      <c r="H11" s="1">
        <f>$F$3/($H$8+(FNLPay/(1+DSCRate/12)^C11)+((1/C11)*(1-$H$8-FNLPay)/(1+DSCRate/12))*(1/(1+DSCRate/12)^C11-1)/(1/(1+DSCRate/12)-1))</f>
        <v>4941731127.7919264</v>
      </c>
      <c r="I11" s="1">
        <f>$F$3/($I$8+(FNLPay/(1+DSCRate/12)^C11)+((1/C11)*(1-$I$8-FNLPay)/(1+DSCRate/12))*(1/(1+DSCRate/12)^C11-1)/(1/(1+DSCRate/12)-1))</f>
        <v>4903293147.5473852</v>
      </c>
      <c r="J11" s="2">
        <f>$F$3/($J$8+(FNLPay/(1+DSCRate/12)^C11)+((1/C11)*(1-$J$8-FNLPay)/(1+DSCRate/12))*(1/(1+DSCRate/12)^C11-1)/(1/(1+DSCRate/12)-1))</f>
        <v>4865448511.9436493</v>
      </c>
      <c r="L11" t="s">
        <v>19</v>
      </c>
      <c r="M11">
        <v>12</v>
      </c>
      <c r="N11" t="s">
        <v>22</v>
      </c>
      <c r="O11" t="s">
        <v>23</v>
      </c>
    </row>
    <row r="12" spans="2:17" ht="24" x14ac:dyDescent="0.2">
      <c r="C12" s="63">
        <v>24</v>
      </c>
      <c r="D12" s="64"/>
      <c r="E12" s="64"/>
      <c r="F12" s="1">
        <f>$F$3/($F$8+(FNLPay/(1+DSCRate/12)^C12)+((1/C12)*(1-$F$8-FNLPay)/(1+DSCRate/12))*(1/(1+DSCRate/12)^C12-1)/(1/(1+DSCRate/12)-1))</f>
        <v>5115228920.6160431</v>
      </c>
      <c r="G12" s="1">
        <f>$F$3/($G$8+(FNLPay/(1+DSCRate/12)^C12)+((1/C12)*(1-$G$8-FNLPay)/(1+DSCRate/12))*(1/(1+DSCRate/12)^C12-1)/(1/(1+DSCRate/12)-1))</f>
        <v>5062045699.3718596</v>
      </c>
      <c r="H12" s="1">
        <f>$F$3/($H$8+(FNLPay/(1+DSCRate/12)^C12)+((1/C12)*(1-$H$8-FNLPay)/(1+DSCRate/12))*(1/(1+DSCRate/12)^C12-1)/(1/(1+DSCRate/12)-1))</f>
        <v>5009956994.1779747</v>
      </c>
      <c r="I12" s="1">
        <f>$F$3/($I$8+(FNLPay/(1+DSCRate/12)^C12)+((1/C12)*(1-$I$8-FNLPay)/(1+DSCRate/12))*(1/(1+DSCRate/12)^C12-1)/(1/(1+DSCRate/12)-1))</f>
        <v>4958929361.2962885</v>
      </c>
      <c r="J12" s="2">
        <f>$F$3/($J$8+(FNLPay/(1+DSCRate/12)^C12)+((1/C12)*(1-$J$8-FNLPay)/(1+DSCRate/12))*(1/(1+DSCRate/12)^C12-1)/(1/(1+DSCRate/12)-1))</f>
        <v>4908930705.7814112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5210046686.1178341</v>
      </c>
      <c r="G13" s="1">
        <f>$F$3/($G$8+(FNLPay/(1+DSCRate/12)^C13)+((1/C13)*(1-$G$8-FNLPay)/(1+DSCRate/12))*(1/(1+DSCRate/12)^C13-1)/(1/(1+DSCRate/12)-1))</f>
        <v>5142885963.0722227</v>
      </c>
      <c r="H13" s="1">
        <f>$F$3/($H$8+(FNLPay/(1+DSCRate/12)^C13)+((1/C13)*(1-$H$8-FNLPay)/(1+DSCRate/12))*(1/(1+DSCRate/12)^C13-1)/(1/(1+DSCRate/12)-1))</f>
        <v>5077434690.6395159</v>
      </c>
      <c r="I13" s="1">
        <f>$F$3/($I$8+(FNLPay/(1+DSCRate/12)^C13)+((1/C13)*(1-$I$8-FNLPay)/(1+DSCRate/12))*(1/(1+DSCRate/12)^C13-1)/(1/(1+DSCRate/12)-1))</f>
        <v>5013628422.6945591</v>
      </c>
      <c r="J13" s="2">
        <f>$F$3/($J$8+(FNLPay/(1+DSCRate/12)^C13)+((1/C13)*(1-$J$8-FNLPay)/(1+DSCRate/12))*(1/(1+DSCRate/12)^C13-1)/(1/(1+DSCRate/12)-1))</f>
        <v>4951405912.3917208</v>
      </c>
      <c r="L13" t="s">
        <v>21</v>
      </c>
      <c r="M13">
        <v>0.1</v>
      </c>
    </row>
    <row r="14" spans="2:17" ht="24.75" thickBot="1" x14ac:dyDescent="0.25">
      <c r="C14" s="65">
        <v>36</v>
      </c>
      <c r="D14" s="66"/>
      <c r="E14" s="66"/>
      <c r="F14" s="3">
        <f>$F$3/($F$8+(FNLPay/(1+DSCRate/12)^C14)+((1/C14)*(1-$F$8-FNLPay)/(1+DSCRate/12))*(1/(1+DSCRate/12)^C14-1)/(1/(1+DSCRate/12)-1))</f>
        <v>5304848815.7169056</v>
      </c>
      <c r="G14" s="3">
        <f>$F$3/($G$8+(FNLPay/(1+DSCRate/12)^C14)+((1/C14)*(1-$G$8-FNLPay)/(1+DSCRate/12))*(1/(1+DSCRate/12)^C14-1)/(1/(1+DSCRate/12)-1))</f>
        <v>5223258091.3705139</v>
      </c>
      <c r="H14" s="3">
        <f>$F$3/($H$8+(FNLPay/(1+DSCRate/12)^C14)+((1/C14)*(1-$H$8-FNLPay)/(1+DSCRate/12))*(1/(1+DSCRate/12)^C14-1)/(1/(1+DSCRate/12)-1))</f>
        <v>5144139146.8519106</v>
      </c>
      <c r="I14" s="3">
        <f>$F$3/($I$8+(FNLPay/(1+DSCRate/12)^C14)+((1/C14)*(1-$I$8-FNLPay)/(1+DSCRate/12))*(1/(1+DSCRate/12)^C14-1)/(1/(1+DSCRate/12)-1))</f>
        <v>5067381334.8364725</v>
      </c>
      <c r="J14" s="4">
        <f>$F$3/($J$8+(FNLPay/(1+DSCRate/12)^C14)+((1/C14)*(1-$J$8-FNLPay)/(1+DSCRate/12))*(1/(1+DSCRate/12)^C14-1)/(1/(1+DSCRate/12)-1))</f>
        <v>4992880514.9631195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1591454644.7150717</v>
      </c>
      <c r="O20">
        <f>O19*O18</f>
        <v>0.56872542125620262</v>
      </c>
    </row>
    <row r="21" spans="3:17" ht="24.75" thickBot="1" x14ac:dyDescent="0.25">
      <c r="F21" s="3">
        <f>0.6*F14</f>
        <v>3182909289.4301434</v>
      </c>
      <c r="G21" s="3">
        <f>F21/36</f>
        <v>88414146.928615093</v>
      </c>
      <c r="O21">
        <f>O20+O17</f>
        <v>0.95924666423526594</v>
      </c>
    </row>
    <row r="22" spans="3:17" ht="30.75" customHeight="1" x14ac:dyDescent="0.2">
      <c r="O22" s="43">
        <f>F3/O21</f>
        <v>4925740350.3893147</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21</v>
      </c>
      <c r="E1" s="51" t="str">
        <f>VLOOKUP(D1,آگهی!A3:I681,2,0)</f>
        <v>بندرعباس - بلوار راه آهن - بعد از پمپ گاز -قطعه شماره 21</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4725000000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4925740350.3893147</v>
      </c>
      <c r="G10" s="1">
        <f>$F$3/($G$8+(FNLPay/(1+DSCRate/12)^C10)+((1/C10)*(1-$G$8-FNLPay)/(1+DSCRate/12))*(1/(1+DSCRate/12)^C10-1)/(1/(1+DSCRate/12)-1))</f>
        <v>4899119132.4420424</v>
      </c>
      <c r="H10" s="1">
        <f>$F$3/($H$8+(FNLPay/(1+DSCRate/12)^C10)+((1/C10)*(1-$H$8-FNLPay)/(1+DSCRate/12))*(1/(1+DSCRate/12)^C10-1)/(1/(1+DSCRate/12)-1))</f>
        <v>4872784117.0408554</v>
      </c>
      <c r="I10" s="1">
        <f>$F$3/($I$8+(FNLPay/(1+DSCRate/12)^C10)+((1/C10)*(1-$I$8-FNLPay)/(1+DSCRate/12))*(1/(1+DSCRate/12)^C10-1)/(1/(1+DSCRate/12)-1))</f>
        <v>4846730713.4526577</v>
      </c>
      <c r="J10" s="2">
        <f>$F$3/($J$8+(FNLPay/(1+DSCRate/12)^C10)+((1/C10)*(1-$J$8-FNLPay)/(1+DSCRate/12))*(1/(1+DSCRate/12)^C10-1)/(1/(1+DSCRate/12)-1))</f>
        <v>4820954428.6036158</v>
      </c>
      <c r="L10" t="s">
        <v>18</v>
      </c>
      <c r="M10">
        <v>0.3</v>
      </c>
    </row>
    <row r="11" spans="2:17" ht="24" x14ac:dyDescent="0.2">
      <c r="C11" s="63">
        <v>18</v>
      </c>
      <c r="D11" s="64"/>
      <c r="E11" s="64"/>
      <c r="F11" s="1">
        <f>$F$3/($F$8+(FNLPay/(1+DSCRate/12)^C11)+((1/C11)*(1-$F$8-FNLPay)/(1+DSCRate/12))*(1/(1+DSCRate/12)^C11-1)/(1/(1+DSCRate/12)-1))</f>
        <v>5020443827.5449619</v>
      </c>
      <c r="G11" s="1">
        <f>$F$3/($G$8+(FNLPay/(1+DSCRate/12)^C11)+((1/C11)*(1-$G$8-FNLPay)/(1+DSCRate/12))*(1/(1+DSCRate/12)^C11-1)/(1/(1+DSCRate/12)-1))</f>
        <v>4980776517.0032177</v>
      </c>
      <c r="H11" s="1">
        <f>$F$3/($H$8+(FNLPay/(1+DSCRate/12)^C11)+((1/C11)*(1-$H$8-FNLPay)/(1+DSCRate/12))*(1/(1+DSCRate/12)^C11-1)/(1/(1+DSCRate/12)-1))</f>
        <v>4941731127.7919264</v>
      </c>
      <c r="I11" s="1">
        <f>$F$3/($I$8+(FNLPay/(1+DSCRate/12)^C11)+((1/C11)*(1-$I$8-FNLPay)/(1+DSCRate/12))*(1/(1+DSCRate/12)^C11-1)/(1/(1+DSCRate/12)-1))</f>
        <v>4903293147.5473852</v>
      </c>
      <c r="J11" s="2">
        <f>$F$3/($J$8+(FNLPay/(1+DSCRate/12)^C11)+((1/C11)*(1-$J$8-FNLPay)/(1+DSCRate/12))*(1/(1+DSCRate/12)^C11-1)/(1/(1+DSCRate/12)-1))</f>
        <v>4865448511.9436493</v>
      </c>
      <c r="L11" t="s">
        <v>19</v>
      </c>
      <c r="M11">
        <v>12</v>
      </c>
      <c r="N11" t="s">
        <v>22</v>
      </c>
      <c r="O11" t="s">
        <v>23</v>
      </c>
    </row>
    <row r="12" spans="2:17" ht="24" x14ac:dyDescent="0.2">
      <c r="C12" s="63">
        <v>24</v>
      </c>
      <c r="D12" s="64"/>
      <c r="E12" s="64"/>
      <c r="F12" s="1">
        <f>$F$3/($F$8+(FNLPay/(1+DSCRate/12)^C12)+((1/C12)*(1-$F$8-FNLPay)/(1+DSCRate/12))*(1/(1+DSCRate/12)^C12-1)/(1/(1+DSCRate/12)-1))</f>
        <v>5115228920.6160431</v>
      </c>
      <c r="G12" s="1">
        <f>$F$3/($G$8+(FNLPay/(1+DSCRate/12)^C12)+((1/C12)*(1-$G$8-FNLPay)/(1+DSCRate/12))*(1/(1+DSCRate/12)^C12-1)/(1/(1+DSCRate/12)-1))</f>
        <v>5062045699.3718596</v>
      </c>
      <c r="H12" s="1">
        <f>$F$3/($H$8+(FNLPay/(1+DSCRate/12)^C12)+((1/C12)*(1-$H$8-FNLPay)/(1+DSCRate/12))*(1/(1+DSCRate/12)^C12-1)/(1/(1+DSCRate/12)-1))</f>
        <v>5009956994.1779747</v>
      </c>
      <c r="I12" s="1">
        <f>$F$3/($I$8+(FNLPay/(1+DSCRate/12)^C12)+((1/C12)*(1-$I$8-FNLPay)/(1+DSCRate/12))*(1/(1+DSCRate/12)^C12-1)/(1/(1+DSCRate/12)-1))</f>
        <v>4958929361.2962885</v>
      </c>
      <c r="J12" s="2">
        <f>$F$3/($J$8+(FNLPay/(1+DSCRate/12)^C12)+((1/C12)*(1-$J$8-FNLPay)/(1+DSCRate/12))*(1/(1+DSCRate/12)^C12-1)/(1/(1+DSCRate/12)-1))</f>
        <v>4908930705.7814112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5210046686.1178341</v>
      </c>
      <c r="G13" s="1">
        <f>$F$3/($G$8+(FNLPay/(1+DSCRate/12)^C13)+((1/C13)*(1-$G$8-FNLPay)/(1+DSCRate/12))*(1/(1+DSCRate/12)^C13-1)/(1/(1+DSCRate/12)-1))</f>
        <v>5142885963.0722227</v>
      </c>
      <c r="H13" s="1">
        <f>$F$3/($H$8+(FNLPay/(1+DSCRate/12)^C13)+((1/C13)*(1-$H$8-FNLPay)/(1+DSCRate/12))*(1/(1+DSCRate/12)^C13-1)/(1/(1+DSCRate/12)-1))</f>
        <v>5077434690.6395159</v>
      </c>
      <c r="I13" s="1">
        <f>$F$3/($I$8+(FNLPay/(1+DSCRate/12)^C13)+((1/C13)*(1-$I$8-FNLPay)/(1+DSCRate/12))*(1/(1+DSCRate/12)^C13-1)/(1/(1+DSCRate/12)-1))</f>
        <v>5013628422.6945591</v>
      </c>
      <c r="J13" s="2">
        <f>$F$3/($J$8+(FNLPay/(1+DSCRate/12)^C13)+((1/C13)*(1-$J$8-FNLPay)/(1+DSCRate/12))*(1/(1+DSCRate/12)^C13-1)/(1/(1+DSCRate/12)-1))</f>
        <v>4951405912.3917208</v>
      </c>
      <c r="L13" t="s">
        <v>21</v>
      </c>
      <c r="M13">
        <v>0.1</v>
      </c>
    </row>
    <row r="14" spans="2:17" ht="24.75" thickBot="1" x14ac:dyDescent="0.25">
      <c r="C14" s="65">
        <v>36</v>
      </c>
      <c r="D14" s="66"/>
      <c r="E14" s="66"/>
      <c r="F14" s="3">
        <f>$F$3/($F$8+(FNLPay/(1+DSCRate/12)^C14)+((1/C14)*(1-$F$8-FNLPay)/(1+DSCRate/12))*(1/(1+DSCRate/12)^C14-1)/(1/(1+DSCRate/12)-1))</f>
        <v>5304848815.7169056</v>
      </c>
      <c r="G14" s="3">
        <f>$F$3/($G$8+(FNLPay/(1+DSCRate/12)^C14)+((1/C14)*(1-$G$8-FNLPay)/(1+DSCRate/12))*(1/(1+DSCRate/12)^C14-1)/(1/(1+DSCRate/12)-1))</f>
        <v>5223258091.3705139</v>
      </c>
      <c r="H14" s="3">
        <f>$F$3/($H$8+(FNLPay/(1+DSCRate/12)^C14)+((1/C14)*(1-$H$8-FNLPay)/(1+DSCRate/12))*(1/(1+DSCRate/12)^C14-1)/(1/(1+DSCRate/12)-1))</f>
        <v>5144139146.8519106</v>
      </c>
      <c r="I14" s="3">
        <f>$F$3/($I$8+(FNLPay/(1+DSCRate/12)^C14)+((1/C14)*(1-$I$8-FNLPay)/(1+DSCRate/12))*(1/(1+DSCRate/12)^C14-1)/(1/(1+DSCRate/12)-1))</f>
        <v>5067381334.8364725</v>
      </c>
      <c r="J14" s="4">
        <f>$F$3/($J$8+(FNLPay/(1+DSCRate/12)^C14)+((1/C14)*(1-$J$8-FNLPay)/(1+DSCRate/12))*(1/(1+DSCRate/12)^C14-1)/(1/(1+DSCRate/12)-1))</f>
        <v>4992880514.9631195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1591454644.7150717</v>
      </c>
      <c r="O20">
        <f>O19*O18</f>
        <v>0.56872542125620262</v>
      </c>
    </row>
    <row r="21" spans="3:17" ht="24.75" thickBot="1" x14ac:dyDescent="0.25">
      <c r="F21" s="3">
        <f>0.6*F14</f>
        <v>3182909289.4301434</v>
      </c>
      <c r="G21" s="3">
        <f>F21/36</f>
        <v>88414146.928615093</v>
      </c>
      <c r="O21">
        <f>O20+O17</f>
        <v>0.95924666423526594</v>
      </c>
    </row>
    <row r="22" spans="3:17" ht="30.75" customHeight="1" x14ac:dyDescent="0.2">
      <c r="O22" s="43">
        <f>F3/O21</f>
        <v>4925740350.3893147</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22</v>
      </c>
      <c r="E1" s="51" t="str">
        <f>VLOOKUP(D1,آگهی!A3:I681,2,0)</f>
        <v>بندرعباس - بلوار راه آهن - بعد از پمپ گاز -قطعه شماره 22</v>
      </c>
      <c r="F1" s="51"/>
      <c r="G1" s="51"/>
      <c r="H1" s="51"/>
      <c r="I1" s="38" t="s">
        <v>17</v>
      </c>
      <c r="J1" s="40" t="str">
        <f>VLOOKUP(D1,آگهی!A3:I681,6,0)</f>
        <v>48-446</v>
      </c>
    </row>
    <row r="2" spans="2:17" ht="15" thickBot="1" x14ac:dyDescent="0.25"/>
    <row r="3" spans="2:17" ht="18.75" customHeight="1" x14ac:dyDescent="0.2">
      <c r="B3" s="52" t="s">
        <v>0</v>
      </c>
      <c r="C3" s="54" t="s">
        <v>1</v>
      </c>
      <c r="D3" s="55"/>
      <c r="E3" s="56"/>
      <c r="F3" s="5">
        <f>VLOOKUP(D1,آگهی!A3:I681,7,0)</f>
        <v>4725000000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4925740350.3893147</v>
      </c>
      <c r="G10" s="1">
        <f>$F$3/($G$8+(FNLPay/(1+DSCRate/12)^C10)+((1/C10)*(1-$G$8-FNLPay)/(1+DSCRate/12))*(1/(1+DSCRate/12)^C10-1)/(1/(1+DSCRate/12)-1))</f>
        <v>4899119132.4420424</v>
      </c>
      <c r="H10" s="1">
        <f>$F$3/($H$8+(FNLPay/(1+DSCRate/12)^C10)+((1/C10)*(1-$H$8-FNLPay)/(1+DSCRate/12))*(1/(1+DSCRate/12)^C10-1)/(1/(1+DSCRate/12)-1))</f>
        <v>4872784117.0408554</v>
      </c>
      <c r="I10" s="1">
        <f>$F$3/($I$8+(FNLPay/(1+DSCRate/12)^C10)+((1/C10)*(1-$I$8-FNLPay)/(1+DSCRate/12))*(1/(1+DSCRate/12)^C10-1)/(1/(1+DSCRate/12)-1))</f>
        <v>4846730713.4526577</v>
      </c>
      <c r="J10" s="2">
        <f>$F$3/($J$8+(FNLPay/(1+DSCRate/12)^C10)+((1/C10)*(1-$J$8-FNLPay)/(1+DSCRate/12))*(1/(1+DSCRate/12)^C10-1)/(1/(1+DSCRate/12)-1))</f>
        <v>4820954428.6036158</v>
      </c>
      <c r="L10" t="s">
        <v>18</v>
      </c>
      <c r="M10">
        <v>0.3</v>
      </c>
    </row>
    <row r="11" spans="2:17" ht="24" x14ac:dyDescent="0.2">
      <c r="C11" s="63">
        <v>18</v>
      </c>
      <c r="D11" s="64"/>
      <c r="E11" s="64"/>
      <c r="F11" s="1">
        <f>$F$3/($F$8+(FNLPay/(1+DSCRate/12)^C11)+((1/C11)*(1-$F$8-FNLPay)/(1+DSCRate/12))*(1/(1+DSCRate/12)^C11-1)/(1/(1+DSCRate/12)-1))</f>
        <v>5020443827.5449619</v>
      </c>
      <c r="G11" s="1">
        <f>$F$3/($G$8+(FNLPay/(1+DSCRate/12)^C11)+((1/C11)*(1-$G$8-FNLPay)/(1+DSCRate/12))*(1/(1+DSCRate/12)^C11-1)/(1/(1+DSCRate/12)-1))</f>
        <v>4980776517.0032177</v>
      </c>
      <c r="H11" s="1">
        <f>$F$3/($H$8+(FNLPay/(1+DSCRate/12)^C11)+((1/C11)*(1-$H$8-FNLPay)/(1+DSCRate/12))*(1/(1+DSCRate/12)^C11-1)/(1/(1+DSCRate/12)-1))</f>
        <v>4941731127.7919264</v>
      </c>
      <c r="I11" s="1">
        <f>$F$3/($I$8+(FNLPay/(1+DSCRate/12)^C11)+((1/C11)*(1-$I$8-FNLPay)/(1+DSCRate/12))*(1/(1+DSCRate/12)^C11-1)/(1/(1+DSCRate/12)-1))</f>
        <v>4903293147.5473852</v>
      </c>
      <c r="J11" s="2">
        <f>$F$3/($J$8+(FNLPay/(1+DSCRate/12)^C11)+((1/C11)*(1-$J$8-FNLPay)/(1+DSCRate/12))*(1/(1+DSCRate/12)^C11-1)/(1/(1+DSCRate/12)-1))</f>
        <v>4865448511.9436493</v>
      </c>
      <c r="L11" t="s">
        <v>19</v>
      </c>
      <c r="M11">
        <v>12</v>
      </c>
      <c r="N11" t="s">
        <v>22</v>
      </c>
      <c r="O11" t="s">
        <v>23</v>
      </c>
    </row>
    <row r="12" spans="2:17" ht="24" x14ac:dyDescent="0.2">
      <c r="C12" s="63">
        <v>24</v>
      </c>
      <c r="D12" s="64"/>
      <c r="E12" s="64"/>
      <c r="F12" s="1">
        <f>$F$3/($F$8+(FNLPay/(1+DSCRate/12)^C12)+((1/C12)*(1-$F$8-FNLPay)/(1+DSCRate/12))*(1/(1+DSCRate/12)^C12-1)/(1/(1+DSCRate/12)-1))</f>
        <v>5115228920.6160431</v>
      </c>
      <c r="G12" s="1">
        <f>$F$3/($G$8+(FNLPay/(1+DSCRate/12)^C12)+((1/C12)*(1-$G$8-FNLPay)/(1+DSCRate/12))*(1/(1+DSCRate/12)^C12-1)/(1/(1+DSCRate/12)-1))</f>
        <v>5062045699.3718596</v>
      </c>
      <c r="H12" s="1">
        <f>$F$3/($H$8+(FNLPay/(1+DSCRate/12)^C12)+((1/C12)*(1-$H$8-FNLPay)/(1+DSCRate/12))*(1/(1+DSCRate/12)^C12-1)/(1/(1+DSCRate/12)-1))</f>
        <v>5009956994.1779747</v>
      </c>
      <c r="I12" s="1">
        <f>$F$3/($I$8+(FNLPay/(1+DSCRate/12)^C12)+((1/C12)*(1-$I$8-FNLPay)/(1+DSCRate/12))*(1/(1+DSCRate/12)^C12-1)/(1/(1+DSCRate/12)-1))</f>
        <v>4958929361.2962885</v>
      </c>
      <c r="J12" s="2">
        <f>$F$3/($J$8+(FNLPay/(1+DSCRate/12)^C12)+((1/C12)*(1-$J$8-FNLPay)/(1+DSCRate/12))*(1/(1+DSCRate/12)^C12-1)/(1/(1+DSCRate/12)-1))</f>
        <v>4908930705.7814112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5210046686.1178341</v>
      </c>
      <c r="G13" s="1">
        <f>$F$3/($G$8+(FNLPay/(1+DSCRate/12)^C13)+((1/C13)*(1-$G$8-FNLPay)/(1+DSCRate/12))*(1/(1+DSCRate/12)^C13-1)/(1/(1+DSCRate/12)-1))</f>
        <v>5142885963.0722227</v>
      </c>
      <c r="H13" s="1">
        <f>$F$3/($H$8+(FNLPay/(1+DSCRate/12)^C13)+((1/C13)*(1-$H$8-FNLPay)/(1+DSCRate/12))*(1/(1+DSCRate/12)^C13-1)/(1/(1+DSCRate/12)-1))</f>
        <v>5077434690.6395159</v>
      </c>
      <c r="I13" s="1">
        <f>$F$3/($I$8+(FNLPay/(1+DSCRate/12)^C13)+((1/C13)*(1-$I$8-FNLPay)/(1+DSCRate/12))*(1/(1+DSCRate/12)^C13-1)/(1/(1+DSCRate/12)-1))</f>
        <v>5013628422.6945591</v>
      </c>
      <c r="J13" s="2">
        <f>$F$3/($J$8+(FNLPay/(1+DSCRate/12)^C13)+((1/C13)*(1-$J$8-FNLPay)/(1+DSCRate/12))*(1/(1+DSCRate/12)^C13-1)/(1/(1+DSCRate/12)-1))</f>
        <v>4951405912.3917208</v>
      </c>
      <c r="L13" t="s">
        <v>21</v>
      </c>
      <c r="M13">
        <v>0.1</v>
      </c>
    </row>
    <row r="14" spans="2:17" ht="24.75" thickBot="1" x14ac:dyDescent="0.25">
      <c r="C14" s="65">
        <v>36</v>
      </c>
      <c r="D14" s="66"/>
      <c r="E14" s="66"/>
      <c r="F14" s="3">
        <f>$F$3/($F$8+(FNLPay/(1+DSCRate/12)^C14)+((1/C14)*(1-$F$8-FNLPay)/(1+DSCRate/12))*(1/(1+DSCRate/12)^C14-1)/(1/(1+DSCRate/12)-1))</f>
        <v>5304848815.7169056</v>
      </c>
      <c r="G14" s="3">
        <f>$F$3/($G$8+(FNLPay/(1+DSCRate/12)^C14)+((1/C14)*(1-$G$8-FNLPay)/(1+DSCRate/12))*(1/(1+DSCRate/12)^C14-1)/(1/(1+DSCRate/12)-1))</f>
        <v>5223258091.3705139</v>
      </c>
      <c r="H14" s="3">
        <f>$F$3/($H$8+(FNLPay/(1+DSCRate/12)^C14)+((1/C14)*(1-$H$8-FNLPay)/(1+DSCRate/12))*(1/(1+DSCRate/12)^C14-1)/(1/(1+DSCRate/12)-1))</f>
        <v>5144139146.8519106</v>
      </c>
      <c r="I14" s="3">
        <f>$F$3/($I$8+(FNLPay/(1+DSCRate/12)^C14)+((1/C14)*(1-$I$8-FNLPay)/(1+DSCRate/12))*(1/(1+DSCRate/12)^C14-1)/(1/(1+DSCRate/12)-1))</f>
        <v>5067381334.8364725</v>
      </c>
      <c r="J14" s="4">
        <f>$F$3/($J$8+(FNLPay/(1+DSCRate/12)^C14)+((1/C14)*(1-$J$8-FNLPay)/(1+DSCRate/12))*(1/(1+DSCRate/12)^C14-1)/(1/(1+DSCRate/12)-1))</f>
        <v>4992880514.9631195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1591454644.7150717</v>
      </c>
      <c r="O20">
        <f>O19*O18</f>
        <v>0.56872542125620262</v>
      </c>
    </row>
    <row r="21" spans="3:17" ht="24.75" thickBot="1" x14ac:dyDescent="0.25">
      <c r="F21" s="3">
        <f>0.6*F14</f>
        <v>3182909289.4301434</v>
      </c>
      <c r="G21" s="3">
        <f>F21/36</f>
        <v>88414146.928615093</v>
      </c>
      <c r="O21">
        <f>O20+O17</f>
        <v>0.95924666423526594</v>
      </c>
    </row>
    <row r="22" spans="3:17" ht="30.75" customHeight="1" x14ac:dyDescent="0.2">
      <c r="O22" s="43">
        <f>F3/O21</f>
        <v>4925740350.3893147</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23</v>
      </c>
      <c r="E1" s="51" t="str">
        <f>VLOOKUP(D1,آگهی!A3:I681,2,0)</f>
        <v>بندرعباس - بلوار راه آهن - بعد از پمپ گاز -قطعه شماره 1</v>
      </c>
      <c r="F1" s="51"/>
      <c r="G1" s="51"/>
      <c r="H1" s="51"/>
      <c r="I1" s="38" t="s">
        <v>17</v>
      </c>
      <c r="J1" s="40" t="str">
        <f>VLOOKUP(D1,آگهی!A3:I681,6,0)</f>
        <v>48-454</v>
      </c>
    </row>
    <row r="2" spans="2:17" ht="15" thickBot="1" x14ac:dyDescent="0.25"/>
    <row r="3" spans="2:17" ht="18.75" customHeight="1" x14ac:dyDescent="0.2">
      <c r="B3" s="52" t="s">
        <v>0</v>
      </c>
      <c r="C3" s="54" t="s">
        <v>1</v>
      </c>
      <c r="D3" s="55"/>
      <c r="E3" s="56"/>
      <c r="F3" s="5">
        <f>VLOOKUP(D1,آگهی!A3:I681,7,0)</f>
        <v>4138830000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4314667076.0638752</v>
      </c>
      <c r="G10" s="1">
        <f>$F$3/($G$8+(FNLPay/(1+DSCRate/12)^C10)+((1/C10)*(1-$G$8-FNLPay)/(1+DSCRate/12))*(1/(1+DSCRate/12)^C10-1)/(1/(1+DSCRate/12)-1))</f>
        <v>4291348410.3545179</v>
      </c>
      <c r="H10" s="1">
        <f>$F$3/($H$8+(FNLPay/(1+DSCRate/12)^C10)+((1/C10)*(1-$H$8-FNLPay)/(1+DSCRate/12))*(1/(1+DSCRate/12)^C10-1)/(1/(1+DSCRate/12)-1))</f>
        <v>4268280441.7211013</v>
      </c>
      <c r="I10" s="1">
        <f>$F$3/($I$8+(FNLPay/(1+DSCRate/12)^C10)+((1/C10)*(1-$I$8-FNLPay)/(1+DSCRate/12))*(1/(1+DSCRate/12)^C10-1)/(1/(1+DSCRate/12)-1))</f>
        <v>4245459148.9437594</v>
      </c>
      <c r="J10" s="2">
        <f>$F$3/($J$8+(FNLPay/(1+DSCRate/12)^C10)+((1/C10)*(1-$J$8-FNLPay)/(1+DSCRate/12))*(1/(1+DSCRate/12)^C10-1)/(1/(1+DSCRate/12)-1))</f>
        <v>4222880596.3465619</v>
      </c>
      <c r="L10" t="s">
        <v>18</v>
      </c>
      <c r="M10">
        <v>0.3</v>
      </c>
    </row>
    <row r="11" spans="2:17" ht="24" x14ac:dyDescent="0.2">
      <c r="C11" s="63">
        <v>18</v>
      </c>
      <c r="D11" s="64"/>
      <c r="E11" s="64"/>
      <c r="F11" s="1">
        <f>$F$3/($F$8+(FNLPay/(1+DSCRate/12)^C11)+((1/C11)*(1-$F$8-FNLPay)/(1+DSCRate/12))*(1/(1+DSCRate/12)^C11-1)/(1/(1+DSCRate/12)-1))</f>
        <v>4397621910.4249554</v>
      </c>
      <c r="G11" s="1">
        <f>$F$3/($G$8+(FNLPay/(1+DSCRate/12)^C11)+((1/C11)*(1-$G$8-FNLPay)/(1+DSCRate/12))*(1/(1+DSCRate/12)^C11-1)/(1/(1+DSCRate/12)-1))</f>
        <v>4362875613.0938473</v>
      </c>
      <c r="H11" s="1">
        <f>$F$3/($H$8+(FNLPay/(1+DSCRate/12)^C11)+((1/C11)*(1-$H$8-FNLPay)/(1+DSCRate/12))*(1/(1+DSCRate/12)^C11-1)/(1/(1+DSCRate/12)-1))</f>
        <v>4328674083.3098536</v>
      </c>
      <c r="I11" s="1">
        <f>$F$3/($I$8+(FNLPay/(1+DSCRate/12)^C11)+((1/C11)*(1-$I$8-FNLPay)/(1+DSCRate/12))*(1/(1+DSCRate/12)^C11-1)/(1/(1+DSCRate/12)-1))</f>
        <v>4295004609.0716496</v>
      </c>
      <c r="J11" s="2">
        <f>$F$3/($J$8+(FNLPay/(1+DSCRate/12)^C11)+((1/C11)*(1-$J$8-FNLPay)/(1+DSCRate/12))*(1/(1+DSCRate/12)^C11-1)/(1/(1+DSCRate/12)-1))</f>
        <v>4261854870.8333831</v>
      </c>
      <c r="L11" t="s">
        <v>19</v>
      </c>
      <c r="M11">
        <v>12</v>
      </c>
      <c r="N11" t="s">
        <v>22</v>
      </c>
      <c r="O11" t="s">
        <v>23</v>
      </c>
    </row>
    <row r="12" spans="2:17" ht="24" x14ac:dyDescent="0.2">
      <c r="C12" s="63">
        <v>24</v>
      </c>
      <c r="D12" s="64"/>
      <c r="E12" s="64"/>
      <c r="F12" s="1">
        <f>$F$3/($F$8+(FNLPay/(1+DSCRate/12)^C12)+((1/C12)*(1-$F$8-FNLPay)/(1+DSCRate/12))*(1/(1+DSCRate/12)^C12-1)/(1/(1+DSCRate/12)-1))</f>
        <v>4480648235.6641903</v>
      </c>
      <c r="G12" s="1">
        <f>$F$3/($G$8+(FNLPay/(1+DSCRate/12)^C12)+((1/C12)*(1-$G$8-FNLPay)/(1+DSCRate/12))*(1/(1+DSCRate/12)^C12-1)/(1/(1+DSCRate/12)-1))</f>
        <v>4434062772.8954992</v>
      </c>
      <c r="H12" s="1">
        <f>$F$3/($H$8+(FNLPay/(1+DSCRate/12)^C12)+((1/C12)*(1-$H$8-FNLPay)/(1+DSCRate/12))*(1/(1+DSCRate/12)^C12-1)/(1/(1+DSCRate/12)-1))</f>
        <v>4388436043.643095</v>
      </c>
      <c r="I12" s="1">
        <f>$F$3/($I$8+(FNLPay/(1+DSCRate/12)^C12)+((1/C12)*(1-$I$8-FNLPay)/(1+DSCRate/12))*(1/(1+DSCRate/12)^C12-1)/(1/(1+DSCRate/12)-1))</f>
        <v>4343738753.1034746</v>
      </c>
      <c r="J12" s="2">
        <f>$F$3/($J$8+(FNLPay/(1+DSCRate/12)^C12)+((1/C12)*(1-$J$8-FNLPay)/(1+DSCRate/12))*(1/(1+DSCRate/12)^C12-1)/(1/(1+DSCRate/12)-1))</f>
        <v>4299942787.9384718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4563703180.0857306</v>
      </c>
      <c r="G13" s="1">
        <f>$F$3/($G$8+(FNLPay/(1+DSCRate/12)^C13)+((1/C13)*(1-$G$8-FNLPay)/(1+DSCRate/12))*(1/(1+DSCRate/12)^C13-1)/(1/(1+DSCRate/12)-1))</f>
        <v>4504874224.4533777</v>
      </c>
      <c r="H13" s="1">
        <f>$F$3/($H$8+(FNLPay/(1+DSCRate/12)^C13)+((1/C13)*(1-$H$8-FNLPay)/(1+DSCRate/12))*(1/(1+DSCRate/12)^C13-1)/(1/(1+DSCRate/12)-1))</f>
        <v>4447542649.8750362</v>
      </c>
      <c r="I13" s="1">
        <f>$F$3/($I$8+(FNLPay/(1+DSCRate/12)^C13)+((1/C13)*(1-$I$8-FNLPay)/(1+DSCRate/12))*(1/(1+DSCRate/12)^C13-1)/(1/(1+DSCRate/12)-1))</f>
        <v>4391652005.2277088</v>
      </c>
      <c r="J13" s="2">
        <f>$F$3/($J$8+(FNLPay/(1+DSCRate/12)^C13)+((1/C13)*(1-$J$8-FNLPay)/(1+DSCRate/12))*(1/(1+DSCRate/12)^C13-1)/(1/(1+DSCRate/12)-1))</f>
        <v>4337148641.7744389</v>
      </c>
      <c r="L13" t="s">
        <v>21</v>
      </c>
      <c r="M13">
        <v>0.1</v>
      </c>
    </row>
    <row r="14" spans="2:17" ht="24.75" thickBot="1" x14ac:dyDescent="0.25">
      <c r="C14" s="65">
        <v>36</v>
      </c>
      <c r="D14" s="66"/>
      <c r="E14" s="66"/>
      <c r="F14" s="3">
        <f>$F$3/($F$8+(FNLPay/(1+DSCRate/12)^C14)+((1/C14)*(1-$F$8-FNLPay)/(1+DSCRate/12))*(1/(1+DSCRate/12)^C14-1)/(1/(1+DSCRate/12)-1))</f>
        <v>4646744428.3499689</v>
      </c>
      <c r="G14" s="3">
        <f>$F$3/($G$8+(FNLPay/(1+DSCRate/12)^C14)+((1/C14)*(1-$G$8-FNLPay)/(1+DSCRate/12))*(1/(1+DSCRate/12)^C14-1)/(1/(1+DSCRate/12)-1))</f>
        <v>4575275616.1496344</v>
      </c>
      <c r="H14" s="3">
        <f>$F$3/($H$8+(FNLPay/(1+DSCRate/12)^C14)+((1/C14)*(1-$H$8-FNLPay)/(1+DSCRate/12))*(1/(1+DSCRate/12)^C14-1)/(1/(1+DSCRate/12)-1))</f>
        <v>4505971941.8338823</v>
      </c>
      <c r="I14" s="3">
        <f>$F$3/($I$8+(FNLPay/(1+DSCRate/12)^C14)+((1/C14)*(1-$I$8-FNLPay)/(1+DSCRate/12))*(1/(1+DSCRate/12)^C14-1)/(1/(1+DSCRate/12)-1))</f>
        <v>4438736484.6690445</v>
      </c>
      <c r="J14" s="4">
        <f>$F$3/($J$8+(FNLPay/(1+DSCRate/12)^C14)+((1/C14)*(1-$J$8-FNLPay)/(1+DSCRate/12))*(1/(1+DSCRate/12)^C14-1)/(1/(1+DSCRate/12)-1))</f>
        <v>4373478023.6496944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1394023328.5049906</v>
      </c>
      <c r="O20">
        <f>O19*O18</f>
        <v>0.56872542125620262</v>
      </c>
    </row>
    <row r="21" spans="3:17" ht="24.75" thickBot="1" x14ac:dyDescent="0.25">
      <c r="F21" s="3">
        <f>0.6*F14</f>
        <v>2788046657.0099812</v>
      </c>
      <c r="G21" s="3">
        <f>F21/36</f>
        <v>77445740.472499475</v>
      </c>
      <c r="O21">
        <f>O20+O17</f>
        <v>0.95924666423526594</v>
      </c>
    </row>
    <row r="22" spans="3:17" ht="30.75" customHeight="1" x14ac:dyDescent="0.2">
      <c r="O22" s="43">
        <f>F3/O21</f>
        <v>4314667076.0638742</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24</v>
      </c>
      <c r="E1" s="51" t="str">
        <f>VLOOKUP(D1,آگهی!A3:I681,2,0)</f>
        <v>بندرعباس - بلوار راه آهن - بعد از پمپ گاز -قطعه شماره 2</v>
      </c>
      <c r="F1" s="51"/>
      <c r="G1" s="51"/>
      <c r="H1" s="51"/>
      <c r="I1" s="38" t="s">
        <v>17</v>
      </c>
      <c r="J1" s="40" t="str">
        <f>VLOOKUP(D1,آگهی!A3:I681,6,0)</f>
        <v>48-454</v>
      </c>
    </row>
    <row r="2" spans="2:17" ht="15" thickBot="1" x14ac:dyDescent="0.25"/>
    <row r="3" spans="2:17" ht="18.75" customHeight="1" x14ac:dyDescent="0.2">
      <c r="B3" s="52" t="s">
        <v>0</v>
      </c>
      <c r="C3" s="54" t="s">
        <v>1</v>
      </c>
      <c r="D3" s="55"/>
      <c r="E3" s="56"/>
      <c r="F3" s="5">
        <f>VLOOKUP(D1,آگهی!A3:I681,7,0)</f>
        <v>2514285000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2621103719.9743066</v>
      </c>
      <c r="G10" s="1">
        <f>$F$3/($G$8+(FNLPay/(1+DSCRate/12)^C10)+((1/C10)*(1-$G$8-FNLPay)/(1+DSCRate/12))*(1/(1+DSCRate/12)^C10-1)/(1/(1+DSCRate/12)-1))</f>
        <v>2606937936.0660405</v>
      </c>
      <c r="H10" s="1">
        <f>$F$3/($H$8+(FNLPay/(1+DSCRate/12)^C10)+((1/C10)*(1-$H$8-FNLPay)/(1+DSCRate/12))*(1/(1+DSCRate/12)^C10-1)/(1/(1+DSCRate/12)-1))</f>
        <v>2592924447.3468924</v>
      </c>
      <c r="I10" s="1">
        <f>$F$3/($I$8+(FNLPay/(1+DSCRate/12)^C10)+((1/C10)*(1-$I$8-FNLPay)/(1+DSCRate/12))*(1/(1+DSCRate/12)^C10-1)/(1/(1+DSCRate/12)-1))</f>
        <v>2579060810.9784794</v>
      </c>
      <c r="J10" s="2">
        <f>$F$3/($J$8+(FNLPay/(1+DSCRate/12)^C10)+((1/C10)*(1-$J$8-FNLPay)/(1+DSCRate/12))*(1/(1+DSCRate/12)^C10-1)/(1/(1+DSCRate/12)-1))</f>
        <v>2565344636.0892367</v>
      </c>
      <c r="L10" t="s">
        <v>18</v>
      </c>
      <c r="M10">
        <v>0.3</v>
      </c>
    </row>
    <row r="11" spans="2:17" ht="24" x14ac:dyDescent="0.2">
      <c r="C11" s="63">
        <v>18</v>
      </c>
      <c r="D11" s="64"/>
      <c r="E11" s="64"/>
      <c r="F11" s="1">
        <f>$F$3/($F$8+(FNLPay/(1+DSCRate/12)^C11)+((1/C11)*(1-$F$8-FNLPay)/(1+DSCRate/12))*(1/(1+DSCRate/12)^C11-1)/(1/(1+DSCRate/12)-1))</f>
        <v>2671497695.0135202</v>
      </c>
      <c r="G11" s="1">
        <f>$F$3/($G$8+(FNLPay/(1+DSCRate/12)^C11)+((1/C11)*(1-$G$8-FNLPay)/(1+DSCRate/12))*(1/(1+DSCRate/12)^C11-1)/(1/(1+DSCRate/12)-1))</f>
        <v>2650389774.6144838</v>
      </c>
      <c r="H11" s="1">
        <f>$F$3/($H$8+(FNLPay/(1+DSCRate/12)^C11)+((1/C11)*(1-$H$8-FNLPay)/(1+DSCRate/12))*(1/(1+DSCRate/12)^C11-1)/(1/(1+DSCRate/12)-1))</f>
        <v>2629612793.3630314</v>
      </c>
      <c r="I11" s="1">
        <f>$F$3/($I$8+(FNLPay/(1+DSCRate/12)^C11)+((1/C11)*(1-$I$8-FNLPay)/(1+DSCRate/12))*(1/(1+DSCRate/12)^C11-1)/(1/(1+DSCRate/12)-1))</f>
        <v>2609159028.8849049</v>
      </c>
      <c r="J11" s="2">
        <f>$F$3/($J$8+(FNLPay/(1+DSCRate/12)^C11)+((1/C11)*(1-$J$8-FNLPay)/(1+DSCRate/12))*(1/(1+DSCRate/12)^C11-1)/(1/(1+DSCRate/12)-1))</f>
        <v>2589020997.2174048</v>
      </c>
      <c r="L11" t="s">
        <v>19</v>
      </c>
      <c r="M11">
        <v>12</v>
      </c>
      <c r="N11" t="s">
        <v>22</v>
      </c>
      <c r="O11" t="s">
        <v>23</v>
      </c>
    </row>
    <row r="12" spans="2:17" ht="24" x14ac:dyDescent="0.2">
      <c r="C12" s="63">
        <v>24</v>
      </c>
      <c r="D12" s="64"/>
      <c r="E12" s="64"/>
      <c r="F12" s="1">
        <f>$F$3/($F$8+(FNLPay/(1+DSCRate/12)^C12)+((1/C12)*(1-$F$8-FNLPay)/(1+DSCRate/12))*(1/(1+DSCRate/12)^C12-1)/(1/(1+DSCRate/12)-1))</f>
        <v>2721935099.824573</v>
      </c>
      <c r="G12" s="1">
        <f>$F$3/($G$8+(FNLPay/(1+DSCRate/12)^C12)+((1/C12)*(1-$G$8-FNLPay)/(1+DSCRate/12))*(1/(1+DSCRate/12)^C12-1)/(1/(1+DSCRate/12)-1))</f>
        <v>2693635041.5333705</v>
      </c>
      <c r="H12" s="1">
        <f>$F$3/($H$8+(FNLPay/(1+DSCRate/12)^C12)+((1/C12)*(1-$H$8-FNLPay)/(1+DSCRate/12))*(1/(1+DSCRate/12)^C12-1)/(1/(1+DSCRate/12)-1))</f>
        <v>2665917401.2924376</v>
      </c>
      <c r="I12" s="1">
        <f>$F$3/($I$8+(FNLPay/(1+DSCRate/12)^C12)+((1/C12)*(1-$I$8-FNLPay)/(1+DSCRate/12))*(1/(1+DSCRate/12)^C12-1)/(1/(1+DSCRate/12)-1))</f>
        <v>2638764382.8924527</v>
      </c>
      <c r="J12" s="2">
        <f>$F$3/($J$8+(FNLPay/(1+DSCRate/12)^C12)+((1/C12)*(1-$J$8-FNLPay)/(1+DSCRate/12))*(1/(1+DSCRate/12)^C12-1)/(1/(1+DSCRate/12)-1))</f>
        <v>2612158907.8488078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2772389890.4139214</v>
      </c>
      <c r="G13" s="1">
        <f>$F$3/($G$8+(FNLPay/(1+DSCRate/12)^C13)+((1/C13)*(1-$G$8-FNLPay)/(1+DSCRate/12))*(1/(1+DSCRate/12)^C13-1)/(1/(1+DSCRate/12)-1))</f>
        <v>2736652070.6165171</v>
      </c>
      <c r="H13" s="1">
        <f>$F$3/($H$8+(FNLPay/(1+DSCRate/12)^C13)+((1/C13)*(1-$H$8-FNLPay)/(1+DSCRate/12))*(1/(1+DSCRate/12)^C13-1)/(1/(1+DSCRate/12)-1))</f>
        <v>2701823890.1914444</v>
      </c>
      <c r="I13" s="1">
        <f>$F$3/($I$8+(FNLPay/(1+DSCRate/12)^C13)+((1/C13)*(1-$I$8-FNLPay)/(1+DSCRate/12))*(1/(1+DSCRate/12)^C13-1)/(1/(1+DSCRate/12)-1))</f>
        <v>2667871055.8210773</v>
      </c>
      <c r="J13" s="2">
        <f>$F$3/($J$8+(FNLPay/(1+DSCRate/12)^C13)+((1/C13)*(1-$J$8-FNLPay)/(1+DSCRate/12))*(1/(1+DSCRate/12)^C13-1)/(1/(1+DSCRate/12)-1))</f>
        <v>2634760976.600596</v>
      </c>
      <c r="L13" t="s">
        <v>21</v>
      </c>
      <c r="M13">
        <v>0.1</v>
      </c>
    </row>
    <row r="14" spans="2:17" ht="24.75" thickBot="1" x14ac:dyDescent="0.25">
      <c r="C14" s="65">
        <v>36</v>
      </c>
      <c r="D14" s="66"/>
      <c r="E14" s="66"/>
      <c r="F14" s="3">
        <f>$F$3/($F$8+(FNLPay/(1+DSCRate/12)^C14)+((1/C14)*(1-$F$8-FNLPay)/(1+DSCRate/12))*(1/(1+DSCRate/12)^C14-1)/(1/(1+DSCRate/12)-1))</f>
        <v>2822836360.7671494</v>
      </c>
      <c r="G14" s="3">
        <f>$F$3/($G$8+(FNLPay/(1+DSCRate/12)^C14)+((1/C14)*(1-$G$8-FNLPay)/(1+DSCRate/12))*(1/(1+DSCRate/12)^C14-1)/(1/(1+DSCRate/12)-1))</f>
        <v>2779419993.70614</v>
      </c>
      <c r="H14" s="3">
        <f>$F$3/($H$8+(FNLPay/(1+DSCRate/12)^C14)+((1/C14)*(1-$H$8-FNLPay)/(1+DSCRate/12))*(1/(1+DSCRate/12)^C14-1)/(1/(1+DSCRate/12)-1))</f>
        <v>2737318919.5433979</v>
      </c>
      <c r="I14" s="3">
        <f>$F$3/($I$8+(FNLPay/(1+DSCRate/12)^C14)+((1/C14)*(1-$I$8-FNLPay)/(1+DSCRate/12))*(1/(1+DSCRate/12)^C14-1)/(1/(1+DSCRate/12)-1))</f>
        <v>2696474260.2030306</v>
      </c>
      <c r="J14" s="4">
        <f>$F$3/($J$8+(FNLPay/(1+DSCRate/12)^C14)+((1/C14)*(1-$J$8-FNLPay)/(1+DSCRate/12))*(1/(1+DSCRate/12)^C14-1)/(1/(1+DSCRate/12)-1))</f>
        <v>2656830600.1193752</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846850908.23014486</v>
      </c>
      <c r="O20">
        <f>O19*O18</f>
        <v>0.56872542125620262</v>
      </c>
    </row>
    <row r="21" spans="3:17" ht="24.75" thickBot="1" x14ac:dyDescent="0.25">
      <c r="F21" s="3">
        <f>0.6*F14</f>
        <v>1693701816.4602897</v>
      </c>
      <c r="G21" s="3">
        <f>F21/36</f>
        <v>47047272.679452494</v>
      </c>
      <c r="O21">
        <f>O20+O17</f>
        <v>0.95924666423526594</v>
      </c>
    </row>
    <row r="22" spans="3:17" ht="30.75" customHeight="1" x14ac:dyDescent="0.2">
      <c r="O22" s="43">
        <f>F3/O21</f>
        <v>2621103719.9743066</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25</v>
      </c>
      <c r="E1" s="51" t="str">
        <f>VLOOKUP(D1,آگهی!A3:I681,2,0)</f>
        <v>بندرعباس - بلوار راه آهن - بعد از پمپ گاز -قطعه شماره 3</v>
      </c>
      <c r="F1" s="51"/>
      <c r="G1" s="51"/>
      <c r="H1" s="51"/>
      <c r="I1" s="38" t="s">
        <v>17</v>
      </c>
      <c r="J1" s="40" t="str">
        <f>VLOOKUP(D1,آگهی!A3:I681,6,0)</f>
        <v>48-454</v>
      </c>
    </row>
    <row r="2" spans="2:17" ht="15" thickBot="1" x14ac:dyDescent="0.25"/>
    <row r="3" spans="2:17" ht="18.75" customHeight="1" x14ac:dyDescent="0.2">
      <c r="B3" s="52" t="s">
        <v>0</v>
      </c>
      <c r="C3" s="54" t="s">
        <v>1</v>
      </c>
      <c r="D3" s="55"/>
      <c r="E3" s="56"/>
      <c r="F3" s="5">
        <f>VLOOKUP(D1,آگهی!A3:I681,7,0)</f>
        <v>2520000000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2627061520.2076349</v>
      </c>
      <c r="G10" s="1">
        <f>$F$3/($G$8+(FNLPay/(1+DSCRate/12)^C10)+((1/C10)*(1-$G$8-FNLPay)/(1+DSCRate/12))*(1/(1+DSCRate/12)^C10-1)/(1/(1+DSCRate/12)-1))</f>
        <v>2612863537.3024225</v>
      </c>
      <c r="H10" s="1">
        <f>$F$3/($H$8+(FNLPay/(1+DSCRate/12)^C10)+((1/C10)*(1-$H$8-FNLPay)/(1+DSCRate/12))*(1/(1+DSCRate/12)^C10-1)/(1/(1+DSCRate/12)-1))</f>
        <v>2598818195.7551227</v>
      </c>
      <c r="I10" s="1">
        <f>$F$3/($I$8+(FNLPay/(1+DSCRate/12)^C10)+((1/C10)*(1-$I$8-FNLPay)/(1+DSCRate/12))*(1/(1+DSCRate/12)^C10-1)/(1/(1+DSCRate/12)-1))</f>
        <v>2584923047.1747508</v>
      </c>
      <c r="J10" s="2">
        <f>$F$3/($J$8+(FNLPay/(1+DSCRate/12)^C10)+((1/C10)*(1-$J$8-FNLPay)/(1+DSCRate/12))*(1/(1+DSCRate/12)^C10-1)/(1/(1+DSCRate/12)-1))</f>
        <v>2571175695.2552619</v>
      </c>
      <c r="L10" t="s">
        <v>18</v>
      </c>
      <c r="M10">
        <v>0.3</v>
      </c>
    </row>
    <row r="11" spans="2:17" ht="24" x14ac:dyDescent="0.2">
      <c r="C11" s="63">
        <v>18</v>
      </c>
      <c r="D11" s="64"/>
      <c r="E11" s="64"/>
      <c r="F11" s="1">
        <f>$F$3/($F$8+(FNLPay/(1+DSCRate/12)^C11)+((1/C11)*(1-$F$8-FNLPay)/(1+DSCRate/12))*(1/(1+DSCRate/12)^C11-1)/(1/(1+DSCRate/12)-1))</f>
        <v>2677570041.3573127</v>
      </c>
      <c r="G11" s="1">
        <f>$F$3/($G$8+(FNLPay/(1+DSCRate/12)^C11)+((1/C11)*(1-$G$8-FNLPay)/(1+DSCRate/12))*(1/(1+DSCRate/12)^C11-1)/(1/(1+DSCRate/12)-1))</f>
        <v>2656414142.4017162</v>
      </c>
      <c r="H11" s="1">
        <f>$F$3/($H$8+(FNLPay/(1+DSCRate/12)^C11)+((1/C11)*(1-$H$8-FNLPay)/(1+DSCRate/12))*(1/(1+DSCRate/12)^C11-1)/(1/(1+DSCRate/12)-1))</f>
        <v>2635589934.822361</v>
      </c>
      <c r="I11" s="1">
        <f>$F$3/($I$8+(FNLPay/(1+DSCRate/12)^C11)+((1/C11)*(1-$I$8-FNLPay)/(1+DSCRate/12))*(1/(1+DSCRate/12)^C11-1)/(1/(1+DSCRate/12)-1))</f>
        <v>2615089678.6919384</v>
      </c>
      <c r="J11" s="2">
        <f>$F$3/($J$8+(FNLPay/(1+DSCRate/12)^C11)+((1/C11)*(1-$J$8-FNLPay)/(1+DSCRate/12))*(1/(1+DSCRate/12)^C11-1)/(1/(1+DSCRate/12)-1))</f>
        <v>2594905873.036613</v>
      </c>
      <c r="L11" t="s">
        <v>19</v>
      </c>
      <c r="M11">
        <v>12</v>
      </c>
      <c r="N11" t="s">
        <v>22</v>
      </c>
      <c r="O11" t="s">
        <v>23</v>
      </c>
    </row>
    <row r="12" spans="2:17" ht="24" x14ac:dyDescent="0.2">
      <c r="C12" s="63">
        <v>24</v>
      </c>
      <c r="D12" s="64"/>
      <c r="E12" s="64"/>
      <c r="F12" s="1">
        <f>$F$3/($F$8+(FNLPay/(1+DSCRate/12)^C12)+((1/C12)*(1-$F$8-FNLPay)/(1+DSCRate/12))*(1/(1+DSCRate/12)^C12-1)/(1/(1+DSCRate/12)-1))</f>
        <v>2728122090.995223</v>
      </c>
      <c r="G12" s="1">
        <f>$F$3/($G$8+(FNLPay/(1+DSCRate/12)^C12)+((1/C12)*(1-$G$8-FNLPay)/(1+DSCRate/12))*(1/(1+DSCRate/12)^C12-1)/(1/(1+DSCRate/12)-1))</f>
        <v>2699757706.3316584</v>
      </c>
      <c r="H12" s="1">
        <f>$F$3/($H$8+(FNLPay/(1+DSCRate/12)^C12)+((1/C12)*(1-$H$8-FNLPay)/(1+DSCRate/12))*(1/(1+DSCRate/12)^C12-1)/(1/(1+DSCRate/12)-1))</f>
        <v>2671977063.5615864</v>
      </c>
      <c r="I12" s="1">
        <f>$F$3/($I$8+(FNLPay/(1+DSCRate/12)^C12)+((1/C12)*(1-$I$8-FNLPay)/(1+DSCRate/12))*(1/(1+DSCRate/12)^C12-1)/(1/(1+DSCRate/12)-1))</f>
        <v>2644762326.0246873</v>
      </c>
      <c r="J12" s="2">
        <f>$F$3/($J$8+(FNLPay/(1+DSCRate/12)^C12)+((1/C12)*(1-$J$8-FNLPay)/(1+DSCRate/12))*(1/(1+DSCRate/12)^C12-1)/(1/(1+DSCRate/12)-1))</f>
        <v>2618096376.4167528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2778691565.9295115</v>
      </c>
      <c r="G13" s="1">
        <f>$F$3/($G$8+(FNLPay/(1+DSCRate/12)^C13)+((1/C13)*(1-$G$8-FNLPay)/(1+DSCRate/12))*(1/(1+DSCRate/12)^C13-1)/(1/(1+DSCRate/12)-1))</f>
        <v>2742872513.6385188</v>
      </c>
      <c r="H13" s="1">
        <f>$F$3/($H$8+(FNLPay/(1+DSCRate/12)^C13)+((1/C13)*(1-$H$8-FNLPay)/(1+DSCRate/12))*(1/(1+DSCRate/12)^C13-1)/(1/(1+DSCRate/12)-1))</f>
        <v>2707965168.3410749</v>
      </c>
      <c r="I13" s="1">
        <f>$F$3/($I$8+(FNLPay/(1+DSCRate/12)^C13)+((1/C13)*(1-$I$8-FNLPay)/(1+DSCRate/12))*(1/(1+DSCRate/12)^C13-1)/(1/(1+DSCRate/12)-1))</f>
        <v>2673935158.7704315</v>
      </c>
      <c r="J13" s="2">
        <f>$F$3/($J$8+(FNLPay/(1+DSCRate/12)^C13)+((1/C13)*(1-$J$8-FNLPay)/(1+DSCRate/12))*(1/(1+DSCRate/12)^C13-1)/(1/(1+DSCRate/12)-1))</f>
        <v>2640749819.9422507</v>
      </c>
      <c r="L13" t="s">
        <v>21</v>
      </c>
      <c r="M13">
        <v>0.1</v>
      </c>
    </row>
    <row r="14" spans="2:17" ht="24.75" thickBot="1" x14ac:dyDescent="0.25">
      <c r="C14" s="65">
        <v>36</v>
      </c>
      <c r="D14" s="66"/>
      <c r="E14" s="66"/>
      <c r="F14" s="3">
        <f>$F$3/($F$8+(FNLPay/(1+DSCRate/12)^C14)+((1/C14)*(1-$F$8-FNLPay)/(1+DSCRate/12))*(1/(1+DSCRate/12)^C14-1)/(1/(1+DSCRate/12)-1))</f>
        <v>2829252701.715683</v>
      </c>
      <c r="G14" s="3">
        <f>$F$3/($G$8+(FNLPay/(1+DSCRate/12)^C14)+((1/C14)*(1-$G$8-FNLPay)/(1+DSCRate/12))*(1/(1+DSCRate/12)^C14-1)/(1/(1+DSCRate/12)-1))</f>
        <v>2785737648.7309408</v>
      </c>
      <c r="H14" s="3">
        <f>$F$3/($H$8+(FNLPay/(1+DSCRate/12)^C14)+((1/C14)*(1-$H$8-FNLPay)/(1+DSCRate/12))*(1/(1+DSCRate/12)^C14-1)/(1/(1+DSCRate/12)-1))</f>
        <v>2743540878.3210187</v>
      </c>
      <c r="I14" s="3">
        <f>$F$3/($I$8+(FNLPay/(1+DSCRate/12)^C14)+((1/C14)*(1-$I$8-FNLPay)/(1+DSCRate/12))*(1/(1+DSCRate/12)^C14-1)/(1/(1+DSCRate/12)-1))</f>
        <v>2702603378.579452</v>
      </c>
      <c r="J14" s="4">
        <f>$F$3/($J$8+(FNLPay/(1+DSCRate/12)^C14)+((1/C14)*(1-$J$8-FNLPay)/(1+DSCRate/12))*(1/(1+DSCRate/12)^C14-1)/(1/(1+DSCRate/12)-1))</f>
        <v>2662869607.9803305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848775810.51470482</v>
      </c>
      <c r="O20">
        <f>O19*O18</f>
        <v>0.56872542125620262</v>
      </c>
    </row>
    <row r="21" spans="3:17" ht="24.75" thickBot="1" x14ac:dyDescent="0.25">
      <c r="F21" s="3">
        <f>0.6*F14</f>
        <v>1697551621.0294096</v>
      </c>
      <c r="G21" s="3">
        <f>F21/36</f>
        <v>47154211.695261382</v>
      </c>
      <c r="O21">
        <f>O20+O17</f>
        <v>0.95924666423526594</v>
      </c>
    </row>
    <row r="22" spans="3:17" ht="30.75" customHeight="1" x14ac:dyDescent="0.2">
      <c r="O22" s="43">
        <f>F3/O21</f>
        <v>2627061520.2076344</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26</v>
      </c>
      <c r="E1" s="51" t="str">
        <f>VLOOKUP(D1,آگهی!A3:I681,2,0)</f>
        <v>بندرعباس - بلوار راه آهن - بعد از پمپ گاز -قطعه شماره 4</v>
      </c>
      <c r="F1" s="51"/>
      <c r="G1" s="51"/>
      <c r="H1" s="51"/>
      <c r="I1" s="38" t="s">
        <v>17</v>
      </c>
      <c r="J1" s="40" t="str">
        <f>VLOOKUP(D1,آگهی!A3:I681,6,0)</f>
        <v>48-454</v>
      </c>
    </row>
    <row r="2" spans="2:17" ht="15" thickBot="1" x14ac:dyDescent="0.25"/>
    <row r="3" spans="2:17" ht="18.75" customHeight="1" x14ac:dyDescent="0.2">
      <c r="B3" s="52" t="s">
        <v>0</v>
      </c>
      <c r="C3" s="54" t="s">
        <v>1</v>
      </c>
      <c r="D3" s="55"/>
      <c r="E3" s="56"/>
      <c r="F3" s="5">
        <f>VLOOKUP(D1,آگهی!A3:I681,7,0)</f>
        <v>2520000000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2627061520.2076349</v>
      </c>
      <c r="G10" s="1">
        <f>$F$3/($G$8+(FNLPay/(1+DSCRate/12)^C10)+((1/C10)*(1-$G$8-FNLPay)/(1+DSCRate/12))*(1/(1+DSCRate/12)^C10-1)/(1/(1+DSCRate/12)-1))</f>
        <v>2612863537.3024225</v>
      </c>
      <c r="H10" s="1">
        <f>$F$3/($H$8+(FNLPay/(1+DSCRate/12)^C10)+((1/C10)*(1-$H$8-FNLPay)/(1+DSCRate/12))*(1/(1+DSCRate/12)^C10-1)/(1/(1+DSCRate/12)-1))</f>
        <v>2598818195.7551227</v>
      </c>
      <c r="I10" s="1">
        <f>$F$3/($I$8+(FNLPay/(1+DSCRate/12)^C10)+((1/C10)*(1-$I$8-FNLPay)/(1+DSCRate/12))*(1/(1+DSCRate/12)^C10-1)/(1/(1+DSCRate/12)-1))</f>
        <v>2584923047.1747508</v>
      </c>
      <c r="J10" s="2">
        <f>$F$3/($J$8+(FNLPay/(1+DSCRate/12)^C10)+((1/C10)*(1-$J$8-FNLPay)/(1+DSCRate/12))*(1/(1+DSCRate/12)^C10-1)/(1/(1+DSCRate/12)-1))</f>
        <v>2571175695.2552619</v>
      </c>
      <c r="L10" t="s">
        <v>18</v>
      </c>
      <c r="M10">
        <v>0.3</v>
      </c>
    </row>
    <row r="11" spans="2:17" ht="24" x14ac:dyDescent="0.2">
      <c r="C11" s="63">
        <v>18</v>
      </c>
      <c r="D11" s="64"/>
      <c r="E11" s="64"/>
      <c r="F11" s="1">
        <f>$F$3/($F$8+(FNLPay/(1+DSCRate/12)^C11)+((1/C11)*(1-$F$8-FNLPay)/(1+DSCRate/12))*(1/(1+DSCRate/12)^C11-1)/(1/(1+DSCRate/12)-1))</f>
        <v>2677570041.3573127</v>
      </c>
      <c r="G11" s="1">
        <f>$F$3/($G$8+(FNLPay/(1+DSCRate/12)^C11)+((1/C11)*(1-$G$8-FNLPay)/(1+DSCRate/12))*(1/(1+DSCRate/12)^C11-1)/(1/(1+DSCRate/12)-1))</f>
        <v>2656414142.4017162</v>
      </c>
      <c r="H11" s="1">
        <f>$F$3/($H$8+(FNLPay/(1+DSCRate/12)^C11)+((1/C11)*(1-$H$8-FNLPay)/(1+DSCRate/12))*(1/(1+DSCRate/12)^C11-1)/(1/(1+DSCRate/12)-1))</f>
        <v>2635589934.822361</v>
      </c>
      <c r="I11" s="1">
        <f>$F$3/($I$8+(FNLPay/(1+DSCRate/12)^C11)+((1/C11)*(1-$I$8-FNLPay)/(1+DSCRate/12))*(1/(1+DSCRate/12)^C11-1)/(1/(1+DSCRate/12)-1))</f>
        <v>2615089678.6919384</v>
      </c>
      <c r="J11" s="2">
        <f>$F$3/($J$8+(FNLPay/(1+DSCRate/12)^C11)+((1/C11)*(1-$J$8-FNLPay)/(1+DSCRate/12))*(1/(1+DSCRate/12)^C11-1)/(1/(1+DSCRate/12)-1))</f>
        <v>2594905873.036613</v>
      </c>
      <c r="L11" t="s">
        <v>19</v>
      </c>
      <c r="M11">
        <v>12</v>
      </c>
      <c r="N11" t="s">
        <v>22</v>
      </c>
      <c r="O11" t="s">
        <v>23</v>
      </c>
    </row>
    <row r="12" spans="2:17" ht="24" x14ac:dyDescent="0.2">
      <c r="C12" s="63">
        <v>24</v>
      </c>
      <c r="D12" s="64"/>
      <c r="E12" s="64"/>
      <c r="F12" s="1">
        <f>$F$3/($F$8+(FNLPay/(1+DSCRate/12)^C12)+((1/C12)*(1-$F$8-FNLPay)/(1+DSCRate/12))*(1/(1+DSCRate/12)^C12-1)/(1/(1+DSCRate/12)-1))</f>
        <v>2728122090.995223</v>
      </c>
      <c r="G12" s="1">
        <f>$F$3/($G$8+(FNLPay/(1+DSCRate/12)^C12)+((1/C12)*(1-$G$8-FNLPay)/(1+DSCRate/12))*(1/(1+DSCRate/12)^C12-1)/(1/(1+DSCRate/12)-1))</f>
        <v>2699757706.3316584</v>
      </c>
      <c r="H12" s="1">
        <f>$F$3/($H$8+(FNLPay/(1+DSCRate/12)^C12)+((1/C12)*(1-$H$8-FNLPay)/(1+DSCRate/12))*(1/(1+DSCRate/12)^C12-1)/(1/(1+DSCRate/12)-1))</f>
        <v>2671977063.5615864</v>
      </c>
      <c r="I12" s="1">
        <f>$F$3/($I$8+(FNLPay/(1+DSCRate/12)^C12)+((1/C12)*(1-$I$8-FNLPay)/(1+DSCRate/12))*(1/(1+DSCRate/12)^C12-1)/(1/(1+DSCRate/12)-1))</f>
        <v>2644762326.0246873</v>
      </c>
      <c r="J12" s="2">
        <f>$F$3/($J$8+(FNLPay/(1+DSCRate/12)^C12)+((1/C12)*(1-$J$8-FNLPay)/(1+DSCRate/12))*(1/(1+DSCRate/12)^C12-1)/(1/(1+DSCRate/12)-1))</f>
        <v>2618096376.4167528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2778691565.9295115</v>
      </c>
      <c r="G13" s="1">
        <f>$F$3/($G$8+(FNLPay/(1+DSCRate/12)^C13)+((1/C13)*(1-$G$8-FNLPay)/(1+DSCRate/12))*(1/(1+DSCRate/12)^C13-1)/(1/(1+DSCRate/12)-1))</f>
        <v>2742872513.6385188</v>
      </c>
      <c r="H13" s="1">
        <f>$F$3/($H$8+(FNLPay/(1+DSCRate/12)^C13)+((1/C13)*(1-$H$8-FNLPay)/(1+DSCRate/12))*(1/(1+DSCRate/12)^C13-1)/(1/(1+DSCRate/12)-1))</f>
        <v>2707965168.3410749</v>
      </c>
      <c r="I13" s="1">
        <f>$F$3/($I$8+(FNLPay/(1+DSCRate/12)^C13)+((1/C13)*(1-$I$8-FNLPay)/(1+DSCRate/12))*(1/(1+DSCRate/12)^C13-1)/(1/(1+DSCRate/12)-1))</f>
        <v>2673935158.7704315</v>
      </c>
      <c r="J13" s="2">
        <f>$F$3/($J$8+(FNLPay/(1+DSCRate/12)^C13)+((1/C13)*(1-$J$8-FNLPay)/(1+DSCRate/12))*(1/(1+DSCRate/12)^C13-1)/(1/(1+DSCRate/12)-1))</f>
        <v>2640749819.9422507</v>
      </c>
      <c r="L13" t="s">
        <v>21</v>
      </c>
      <c r="M13">
        <v>0.1</v>
      </c>
    </row>
    <row r="14" spans="2:17" ht="24.75" thickBot="1" x14ac:dyDescent="0.25">
      <c r="C14" s="65">
        <v>36</v>
      </c>
      <c r="D14" s="66"/>
      <c r="E14" s="66"/>
      <c r="F14" s="3">
        <f>$F$3/($F$8+(FNLPay/(1+DSCRate/12)^C14)+((1/C14)*(1-$F$8-FNLPay)/(1+DSCRate/12))*(1/(1+DSCRate/12)^C14-1)/(1/(1+DSCRate/12)-1))</f>
        <v>2829252701.715683</v>
      </c>
      <c r="G14" s="3">
        <f>$F$3/($G$8+(FNLPay/(1+DSCRate/12)^C14)+((1/C14)*(1-$G$8-FNLPay)/(1+DSCRate/12))*(1/(1+DSCRate/12)^C14-1)/(1/(1+DSCRate/12)-1))</f>
        <v>2785737648.7309408</v>
      </c>
      <c r="H14" s="3">
        <f>$F$3/($H$8+(FNLPay/(1+DSCRate/12)^C14)+((1/C14)*(1-$H$8-FNLPay)/(1+DSCRate/12))*(1/(1+DSCRate/12)^C14-1)/(1/(1+DSCRate/12)-1))</f>
        <v>2743540878.3210187</v>
      </c>
      <c r="I14" s="3">
        <f>$F$3/($I$8+(FNLPay/(1+DSCRate/12)^C14)+((1/C14)*(1-$I$8-FNLPay)/(1+DSCRate/12))*(1/(1+DSCRate/12)^C14-1)/(1/(1+DSCRate/12)-1))</f>
        <v>2702603378.579452</v>
      </c>
      <c r="J14" s="4">
        <f>$F$3/($J$8+(FNLPay/(1+DSCRate/12)^C14)+((1/C14)*(1-$J$8-FNLPay)/(1+DSCRate/12))*(1/(1+DSCRate/12)^C14-1)/(1/(1+DSCRate/12)-1))</f>
        <v>2662869607.9803305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848775810.51470482</v>
      </c>
      <c r="O20">
        <f>O19*O18</f>
        <v>0.56872542125620262</v>
      </c>
    </row>
    <row r="21" spans="3:17" ht="24.75" thickBot="1" x14ac:dyDescent="0.25">
      <c r="F21" s="3">
        <f>0.6*F14</f>
        <v>1697551621.0294096</v>
      </c>
      <c r="G21" s="3">
        <f>F21/36</f>
        <v>47154211.695261382</v>
      </c>
      <c r="O21">
        <f>O20+O17</f>
        <v>0.95924666423526594</v>
      </c>
    </row>
    <row r="22" spans="3:17" ht="30.75" customHeight="1" x14ac:dyDescent="0.2">
      <c r="O22" s="43">
        <f>F3/O21</f>
        <v>2627061520.2076344</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27</v>
      </c>
      <c r="E1" s="51" t="str">
        <f>VLOOKUP(D1,آگهی!A3:I681,2,0)</f>
        <v>بندرعباس - بلوار راه آهن - بعد از پمپ گاز -قطعه شماره 6</v>
      </c>
      <c r="F1" s="51"/>
      <c r="G1" s="51"/>
      <c r="H1" s="51"/>
      <c r="I1" s="38" t="s">
        <v>17</v>
      </c>
      <c r="J1" s="40" t="str">
        <f>VLOOKUP(D1,آگهی!A3:I681,6,0)</f>
        <v>48-454</v>
      </c>
    </row>
    <row r="2" spans="2:17" ht="15" thickBot="1" x14ac:dyDescent="0.25"/>
    <row r="3" spans="2:17" ht="18.75" customHeight="1" x14ac:dyDescent="0.2">
      <c r="B3" s="52" t="s">
        <v>0</v>
      </c>
      <c r="C3" s="54" t="s">
        <v>1</v>
      </c>
      <c r="D3" s="55"/>
      <c r="E3" s="56"/>
      <c r="F3" s="5">
        <f>VLOOKUP(D1,آگهی!A3:I681,7,0)</f>
        <v>2659500000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2772488140.0762715</v>
      </c>
      <c r="G10" s="1">
        <f>$F$3/($G$8+(FNLPay/(1+DSCRate/12)^C10)+((1/C10)*(1-$G$8-FNLPay)/(1+DSCRate/12))*(1/(1+DSCRate/12)^C10-1)/(1/(1+DSCRate/12)-1))</f>
        <v>2757504197.4030924</v>
      </c>
      <c r="H10" s="1">
        <f>$F$3/($H$8+(FNLPay/(1+DSCRate/12)^C10)+((1/C10)*(1-$H$8-FNLPay)/(1+DSCRate/12))*(1/(1+DSCRate/12)^C10-1)/(1/(1+DSCRate/12)-1))</f>
        <v>2742681345.8772812</v>
      </c>
      <c r="I10" s="1">
        <f>$F$3/($I$8+(FNLPay/(1+DSCRate/12)^C10)+((1/C10)*(1-$I$8-FNLPay)/(1+DSCRate/12))*(1/(1+DSCRate/12)^C10-1)/(1/(1+DSCRate/12)-1))</f>
        <v>2728017001.5719242</v>
      </c>
      <c r="J10" s="2">
        <f>$F$3/($J$8+(FNLPay/(1+DSCRate/12)^C10)+((1/C10)*(1-$J$8-FNLPay)/(1+DSCRate/12))*(1/(1+DSCRate/12)^C10-1)/(1/(1+DSCRate/12)-1))</f>
        <v>2713508635.5283213</v>
      </c>
      <c r="L10" t="s">
        <v>18</v>
      </c>
      <c r="M10">
        <v>0.3</v>
      </c>
    </row>
    <row r="11" spans="2:17" ht="24" x14ac:dyDescent="0.2">
      <c r="C11" s="63">
        <v>18</v>
      </c>
      <c r="D11" s="64"/>
      <c r="E11" s="64"/>
      <c r="F11" s="1">
        <f>$F$3/($F$8+(FNLPay/(1+DSCRate/12)^C11)+((1/C11)*(1-$F$8-FNLPay)/(1+DSCRate/12))*(1/(1+DSCRate/12)^C11-1)/(1/(1+DSCRate/12)-1))</f>
        <v>2825792668.6467357</v>
      </c>
      <c r="G11" s="1">
        <f>$F$3/($G$8+(FNLPay/(1+DSCRate/12)^C11)+((1/C11)*(1-$G$8-FNLPay)/(1+DSCRate/12))*(1/(1+DSCRate/12)^C11-1)/(1/(1+DSCRate/12)-1))</f>
        <v>2803465639.5703826</v>
      </c>
      <c r="H11" s="1">
        <f>$F$3/($H$8+(FNLPay/(1+DSCRate/12)^C11)+((1/C11)*(1-$H$8-FNLPay)/(1+DSCRate/12))*(1/(1+DSCRate/12)^C11-1)/(1/(1+DSCRate/12)-1))</f>
        <v>2781488663.3571701</v>
      </c>
      <c r="I11" s="1">
        <f>$F$3/($I$8+(FNLPay/(1+DSCRate/12)^C11)+((1/C11)*(1-$I$8-FNLPay)/(1+DSCRate/12))*(1/(1+DSCRate/12)^C11-1)/(1/(1+DSCRate/12)-1))</f>
        <v>2759853571.6195283</v>
      </c>
      <c r="J11" s="2">
        <f>$F$3/($J$8+(FNLPay/(1+DSCRate/12)^C11)+((1/C11)*(1-$J$8-FNLPay)/(1+DSCRate/12))*(1/(1+DSCRate/12)^C11-1)/(1/(1+DSCRate/12)-1))</f>
        <v>2738552448.1511397</v>
      </c>
      <c r="L11" t="s">
        <v>19</v>
      </c>
      <c r="M11">
        <v>12</v>
      </c>
      <c r="N11" t="s">
        <v>22</v>
      </c>
      <c r="O11" t="s">
        <v>23</v>
      </c>
    </row>
    <row r="12" spans="2:17" ht="24" x14ac:dyDescent="0.2">
      <c r="C12" s="63">
        <v>24</v>
      </c>
      <c r="D12" s="64"/>
      <c r="E12" s="64"/>
      <c r="F12" s="1">
        <f>$F$3/($F$8+(FNLPay/(1+DSCRate/12)^C12)+((1/C12)*(1-$F$8-FNLPay)/(1+DSCRate/12))*(1/(1+DSCRate/12)^C12-1)/(1/(1+DSCRate/12)-1))</f>
        <v>2879143135.3181729</v>
      </c>
      <c r="G12" s="1">
        <f>$F$3/($G$8+(FNLPay/(1+DSCRate/12)^C12)+((1/C12)*(1-$G$8-FNLPay)/(1+DSCRate/12))*(1/(1+DSCRate/12)^C12-1)/(1/(1+DSCRate/12)-1))</f>
        <v>2849208579.3607321</v>
      </c>
      <c r="H12" s="1">
        <f>$F$3/($H$8+(FNLPay/(1+DSCRate/12)^C12)+((1/C12)*(1-$H$8-FNLPay)/(1+DSCRate/12))*(1/(1+DSCRate/12)^C12-1)/(1/(1+DSCRate/12)-1))</f>
        <v>2819890079.580174</v>
      </c>
      <c r="I12" s="1">
        <f>$F$3/($I$8+(FNLPay/(1+DSCRate/12)^C12)+((1/C12)*(1-$I$8-FNLPay)/(1+DSCRate/12))*(1/(1+DSCRate/12)^C12-1)/(1/(1+DSCRate/12)-1))</f>
        <v>2791168811.9296255</v>
      </c>
      <c r="J12" s="2">
        <f>$F$3/($J$8+(FNLPay/(1+DSCRate/12)^C12)+((1/C12)*(1-$J$8-FNLPay)/(1+DSCRate/12))*(1/(1+DSCRate/12)^C12-1)/(1/(1+DSCRate/12)-1))</f>
        <v>2763026711.5398231</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2932511991.9006095</v>
      </c>
      <c r="G13" s="1">
        <f>$F$3/($G$8+(FNLPay/(1+DSCRate/12)^C13)+((1/C13)*(1-$G$8-FNLPay)/(1+DSCRate/12))*(1/(1+DSCRate/12)^C13-1)/(1/(1+DSCRate/12)-1))</f>
        <v>2894710099.2149367</v>
      </c>
      <c r="H13" s="1">
        <f>$F$3/($H$8+(FNLPay/(1+DSCRate/12)^C13)+((1/C13)*(1-$H$8-FNLPay)/(1+DSCRate/12))*(1/(1+DSCRate/12)^C13-1)/(1/(1+DSCRate/12)-1))</f>
        <v>2857870383.0170989</v>
      </c>
      <c r="I13" s="1">
        <f>$F$3/($I$8+(FNLPay/(1+DSCRate/12)^C13)+((1/C13)*(1-$I$8-FNLPay)/(1+DSCRate/12))*(1/(1+DSCRate/12)^C13-1)/(1/(1+DSCRate/12)-1))</f>
        <v>2821956569.3452234</v>
      </c>
      <c r="J13" s="2">
        <f>$F$3/($J$8+(FNLPay/(1+DSCRate/12)^C13)+((1/C13)*(1-$J$8-FNLPay)/(1+DSCRate/12))*(1/(1+DSCRate/12)^C13-1)/(1/(1+DSCRate/12)-1))</f>
        <v>2786934184.9747682</v>
      </c>
      <c r="L13" t="s">
        <v>21</v>
      </c>
      <c r="M13">
        <v>0.1</v>
      </c>
    </row>
    <row r="14" spans="2:17" ht="24.75" thickBot="1" x14ac:dyDescent="0.25">
      <c r="C14" s="65">
        <v>36</v>
      </c>
      <c r="D14" s="66"/>
      <c r="E14" s="66"/>
      <c r="F14" s="3">
        <f>$F$3/($F$8+(FNLPay/(1+DSCRate/12)^C14)+((1/C14)*(1-$F$8-FNLPay)/(1+DSCRate/12))*(1/(1+DSCRate/12)^C14-1)/(1/(1+DSCRate/12)-1))</f>
        <v>2985872047.7035155</v>
      </c>
      <c r="G14" s="3">
        <f>$F$3/($G$8+(FNLPay/(1+DSCRate/12)^C14)+((1/C14)*(1-$G$8-FNLPay)/(1+DSCRate/12))*(1/(1+DSCRate/12)^C14-1)/(1/(1+DSCRate/12)-1))</f>
        <v>2939948125.7142606</v>
      </c>
      <c r="H14" s="3">
        <f>$F$3/($H$8+(FNLPay/(1+DSCRate/12)^C14)+((1/C14)*(1-$H$8-FNLPay)/(1+DSCRate/12))*(1/(1+DSCRate/12)^C14-1)/(1/(1+DSCRate/12)-1))</f>
        <v>2895415462.6566467</v>
      </c>
      <c r="I14" s="3">
        <f>$F$3/($I$8+(FNLPay/(1+DSCRate/12)^C14)+((1/C14)*(1-$I$8-FNLPay)/(1+DSCRate/12))*(1/(1+DSCRate/12)^C14-1)/(1/(1+DSCRate/12)-1))</f>
        <v>2852211779.8936715</v>
      </c>
      <c r="J14" s="4">
        <f>$F$3/($J$8+(FNLPay/(1+DSCRate/12)^C14)+((1/C14)*(1-$J$8-FNLPay)/(1+DSCRate/12))*(1/(1+DSCRate/12)^C14-1)/(1/(1+DSCRate/12)-1))</f>
        <v>2810278461.2792416</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895761614.31105459</v>
      </c>
      <c r="O20">
        <f>O19*O18</f>
        <v>0.56872542125620262</v>
      </c>
    </row>
    <row r="21" spans="3:17" ht="24.75" thickBot="1" x14ac:dyDescent="0.25">
      <c r="F21" s="3">
        <f>0.6*F14</f>
        <v>1791523228.6221092</v>
      </c>
      <c r="G21" s="3">
        <f>F21/36</f>
        <v>49764534.128391922</v>
      </c>
      <c r="O21">
        <f>O20+O17</f>
        <v>0.95924666423526594</v>
      </c>
    </row>
    <row r="22" spans="3:17" ht="30.75" customHeight="1" x14ac:dyDescent="0.2">
      <c r="O22" s="43">
        <f>F3/O21</f>
        <v>2772488140.0762715</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28</v>
      </c>
      <c r="E1" s="51" t="str">
        <f>VLOOKUP(D1,آگهی!A3:I681,2,0)</f>
        <v>بندرعباس - بلوار راه آهن - بعد از پمپ گاز -قطعه شماره 7</v>
      </c>
      <c r="F1" s="51"/>
      <c r="G1" s="51"/>
      <c r="H1" s="51"/>
      <c r="I1" s="38" t="s">
        <v>17</v>
      </c>
      <c r="J1" s="40" t="str">
        <f>VLOOKUP(D1,آگهی!A3:I681,6,0)</f>
        <v>48-454</v>
      </c>
    </row>
    <row r="2" spans="2:17" ht="15" thickBot="1" x14ac:dyDescent="0.25"/>
    <row r="3" spans="2:17" ht="18.75" customHeight="1" x14ac:dyDescent="0.2">
      <c r="B3" s="52" t="s">
        <v>0</v>
      </c>
      <c r="C3" s="54" t="s">
        <v>1</v>
      </c>
      <c r="D3" s="55"/>
      <c r="E3" s="56"/>
      <c r="F3" s="5">
        <f>VLOOKUP(D1,آگهی!A3:I681,7,0)</f>
        <v>2683440000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2797445224.5182443</v>
      </c>
      <c r="G10" s="1">
        <f>$F$3/($G$8+(FNLPay/(1+DSCRate/12)^C10)+((1/C10)*(1-$G$8-FNLPay)/(1+DSCRate/12))*(1/(1+DSCRate/12)^C10-1)/(1/(1+DSCRate/12)-1))</f>
        <v>2782326401.0074654</v>
      </c>
      <c r="H10" s="1">
        <f>$F$3/($H$8+(FNLPay/(1+DSCRate/12)^C10)+((1/C10)*(1-$H$8-FNLPay)/(1+DSCRate/12))*(1/(1+DSCRate/12)^C10-1)/(1/(1+DSCRate/12)-1))</f>
        <v>2767370118.7369552</v>
      </c>
      <c r="I10" s="1">
        <f>$F$3/($I$8+(FNLPay/(1+DSCRate/12)^C10)+((1/C10)*(1-$I$8-FNLPay)/(1+DSCRate/12))*(1/(1+DSCRate/12)^C10-1)/(1/(1+DSCRate/12)-1))</f>
        <v>2752573770.5200844</v>
      </c>
      <c r="J10" s="2">
        <f>$F$3/($J$8+(FNLPay/(1+DSCRate/12)^C10)+((1/C10)*(1-$J$8-FNLPay)/(1+DSCRate/12))*(1/(1+DSCRate/12)^C10-1)/(1/(1+DSCRate/12)-1))</f>
        <v>2737934804.6332459</v>
      </c>
      <c r="L10" t="s">
        <v>18</v>
      </c>
      <c r="M10">
        <v>0.3</v>
      </c>
    </row>
    <row r="11" spans="2:17" ht="24" x14ac:dyDescent="0.2">
      <c r="C11" s="63">
        <v>18</v>
      </c>
      <c r="D11" s="64"/>
      <c r="E11" s="64"/>
      <c r="F11" s="1">
        <f>$F$3/($F$8+(FNLPay/(1+DSCRate/12)^C11)+((1/C11)*(1-$F$8-FNLPay)/(1+DSCRate/12))*(1/(1+DSCRate/12)^C11-1)/(1/(1+DSCRate/12)-1))</f>
        <v>2851229584.0396299</v>
      </c>
      <c r="G11" s="1">
        <f>$F$3/($G$8+(FNLPay/(1+DSCRate/12)^C11)+((1/C11)*(1-$G$8-FNLPay)/(1+DSCRate/12))*(1/(1+DSCRate/12)^C11-1)/(1/(1+DSCRate/12)-1))</f>
        <v>2828701573.9231992</v>
      </c>
      <c r="H11" s="1">
        <f>$F$3/($H$8+(FNLPay/(1+DSCRate/12)^C11)+((1/C11)*(1-$H$8-FNLPay)/(1+DSCRate/12))*(1/(1+DSCRate/12)^C11-1)/(1/(1+DSCRate/12)-1))</f>
        <v>2806526767.7379823</v>
      </c>
      <c r="I11" s="1">
        <f>$F$3/($I$8+(FNLPay/(1+DSCRate/12)^C11)+((1/C11)*(1-$I$8-FNLPay)/(1+DSCRate/12))*(1/(1+DSCRate/12)^C11-1)/(1/(1+DSCRate/12)-1))</f>
        <v>2784696923.5671015</v>
      </c>
      <c r="J11" s="2">
        <f>$F$3/($J$8+(FNLPay/(1+DSCRate/12)^C11)+((1/C11)*(1-$J$8-FNLPay)/(1+DSCRate/12))*(1/(1+DSCRate/12)^C11-1)/(1/(1+DSCRate/12)-1))</f>
        <v>2763204053.9449878</v>
      </c>
      <c r="L11" t="s">
        <v>19</v>
      </c>
      <c r="M11">
        <v>12</v>
      </c>
      <c r="N11" t="s">
        <v>22</v>
      </c>
      <c r="O11" t="s">
        <v>23</v>
      </c>
    </row>
    <row r="12" spans="2:17" ht="24" x14ac:dyDescent="0.2">
      <c r="C12" s="63">
        <v>24</v>
      </c>
      <c r="D12" s="64"/>
      <c r="E12" s="64"/>
      <c r="F12" s="1">
        <f>$F$3/($F$8+(FNLPay/(1+DSCRate/12)^C12)+((1/C12)*(1-$F$8-FNLPay)/(1+DSCRate/12))*(1/(1+DSCRate/12)^C12-1)/(1/(1+DSCRate/12)-1))</f>
        <v>2905060295.1826277</v>
      </c>
      <c r="G12" s="1">
        <f>$F$3/($G$8+(FNLPay/(1+DSCRate/12)^C12)+((1/C12)*(1-$G$8-FNLPay)/(1+DSCRate/12))*(1/(1+DSCRate/12)^C12-1)/(1/(1+DSCRate/12)-1))</f>
        <v>2874856277.5708828</v>
      </c>
      <c r="H12" s="1">
        <f>$F$3/($H$8+(FNLPay/(1+DSCRate/12)^C12)+((1/C12)*(1-$H$8-FNLPay)/(1+DSCRate/12))*(1/(1+DSCRate/12)^C12-1)/(1/(1+DSCRate/12)-1))</f>
        <v>2845273861.6840091</v>
      </c>
      <c r="I12" s="1">
        <f>$F$3/($I$8+(FNLPay/(1+DSCRate/12)^C12)+((1/C12)*(1-$I$8-FNLPay)/(1+DSCRate/12))*(1/(1+DSCRate/12)^C12-1)/(1/(1+DSCRate/12)-1))</f>
        <v>2816294054.0268598</v>
      </c>
      <c r="J12" s="2">
        <f>$F$3/($J$8+(FNLPay/(1+DSCRate/12)^C12)+((1/C12)*(1-$J$8-FNLPay)/(1+DSCRate/12))*(1/(1+DSCRate/12)^C12-1)/(1/(1+DSCRate/12)-1))</f>
        <v>2787898627.1157823</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2958909561.7769399</v>
      </c>
      <c r="G13" s="1">
        <f>$F$3/($G$8+(FNLPay/(1+DSCRate/12)^C13)+((1/C13)*(1-$G$8-FNLPay)/(1+DSCRate/12))*(1/(1+DSCRate/12)^C13-1)/(1/(1+DSCRate/12)-1))</f>
        <v>2920767388.0945029</v>
      </c>
      <c r="H13" s="1">
        <f>$F$3/($H$8+(FNLPay/(1+DSCRate/12)^C13)+((1/C13)*(1-$H$8-FNLPay)/(1+DSCRate/12))*(1/(1+DSCRate/12)^C13-1)/(1/(1+DSCRate/12)-1))</f>
        <v>2883596052.1163392</v>
      </c>
      <c r="I13" s="1">
        <f>$F$3/($I$8+(FNLPay/(1+DSCRate/12)^C13)+((1/C13)*(1-$I$8-FNLPay)/(1+DSCRate/12))*(1/(1+DSCRate/12)^C13-1)/(1/(1+DSCRate/12)-1))</f>
        <v>2847358953.3535423</v>
      </c>
      <c r="J13" s="2">
        <f>$F$3/($J$8+(FNLPay/(1+DSCRate/12)^C13)+((1/C13)*(1-$J$8-FNLPay)/(1+DSCRate/12))*(1/(1+DSCRate/12)^C13-1)/(1/(1+DSCRate/12)-1))</f>
        <v>2812021308.2642198</v>
      </c>
      <c r="L13" t="s">
        <v>21</v>
      </c>
      <c r="M13">
        <v>0.1</v>
      </c>
    </row>
    <row r="14" spans="2:17" ht="24.75" thickBot="1" x14ac:dyDescent="0.25">
      <c r="C14" s="65">
        <v>36</v>
      </c>
      <c r="D14" s="66"/>
      <c r="E14" s="66"/>
      <c r="F14" s="3">
        <f>$F$3/($F$8+(FNLPay/(1+DSCRate/12)^C14)+((1/C14)*(1-$F$8-FNLPay)/(1+DSCRate/12))*(1/(1+DSCRate/12)^C14-1)/(1/(1+DSCRate/12)-1))</f>
        <v>3012749948.3698149</v>
      </c>
      <c r="G14" s="3">
        <f>$F$3/($G$8+(FNLPay/(1+DSCRate/12)^C14)+((1/C14)*(1-$G$8-FNLPay)/(1+DSCRate/12))*(1/(1+DSCRate/12)^C14-1)/(1/(1+DSCRate/12)-1))</f>
        <v>2966412633.3772044</v>
      </c>
      <c r="H14" s="3">
        <f>$F$3/($H$8+(FNLPay/(1+DSCRate/12)^C14)+((1/C14)*(1-$H$8-FNLPay)/(1+DSCRate/12))*(1/(1+DSCRate/12)^C14-1)/(1/(1+DSCRate/12)-1))</f>
        <v>2921479101.0006967</v>
      </c>
      <c r="I14" s="3">
        <f>$F$3/($I$8+(FNLPay/(1+DSCRate/12)^C14)+((1/C14)*(1-$I$8-FNLPay)/(1+DSCRate/12))*(1/(1+DSCRate/12)^C14-1)/(1/(1+DSCRate/12)-1))</f>
        <v>2877886511.9901762</v>
      </c>
      <c r="J14" s="4">
        <f>$F$3/($J$8+(FNLPay/(1+DSCRate/12)^C14)+((1/C14)*(1-$J$8-FNLPay)/(1+DSCRate/12))*(1/(1+DSCRate/12)^C14-1)/(1/(1+DSCRate/12)-1))</f>
        <v>2835575722.5550547</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903824984.51094449</v>
      </c>
      <c r="O20">
        <f>O19*O18</f>
        <v>0.56872542125620262</v>
      </c>
    </row>
    <row r="21" spans="3:17" ht="24.75" thickBot="1" x14ac:dyDescent="0.25">
      <c r="F21" s="3">
        <f>0.6*F14</f>
        <v>1807649969.021889</v>
      </c>
      <c r="G21" s="3">
        <f>F21/36</f>
        <v>50212499.139496915</v>
      </c>
      <c r="O21">
        <f>O20+O17</f>
        <v>0.95924666423526594</v>
      </c>
    </row>
    <row r="22" spans="3:17" ht="30.75" customHeight="1" x14ac:dyDescent="0.2">
      <c r="O22" s="43">
        <f>F3/O21</f>
        <v>2797445224.5182438</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29</v>
      </c>
      <c r="E1" s="51" t="str">
        <f>VLOOKUP(D1,آگهی!A3:I681,2,0)</f>
        <v>بندرعباس - بلوار راه آهن - بعد از پمپ گاز -قطعه شماره 8</v>
      </c>
      <c r="F1" s="51"/>
      <c r="G1" s="51"/>
      <c r="H1" s="51"/>
      <c r="I1" s="38" t="s">
        <v>17</v>
      </c>
      <c r="J1" s="40" t="str">
        <f>VLOOKUP(D1,آگهی!A3:I681,6,0)</f>
        <v>48-454</v>
      </c>
    </row>
    <row r="2" spans="2:17" ht="15" thickBot="1" x14ac:dyDescent="0.25"/>
    <row r="3" spans="2:17" ht="18.75" customHeight="1" x14ac:dyDescent="0.2">
      <c r="B3" s="52" t="s">
        <v>0</v>
      </c>
      <c r="C3" s="54" t="s">
        <v>1</v>
      </c>
      <c r="D3" s="55"/>
      <c r="E3" s="56"/>
      <c r="F3" s="5">
        <f>VLOOKUP(D1,آگهی!A3:I681,7,0)</f>
        <v>2711565000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2826765107.5562758</v>
      </c>
      <c r="G10" s="1">
        <f>$F$3/($G$8+(FNLPay/(1+DSCRate/12)^C10)+((1/C10)*(1-$G$8-FNLPay)/(1+DSCRate/12))*(1/(1+DSCRate/12)^C10-1)/(1/(1+DSCRate/12)-1))</f>
        <v>2811487824.4148583</v>
      </c>
      <c r="H10" s="1">
        <f>$F$3/($H$8+(FNLPay/(1+DSCRate/12)^C10)+((1/C10)*(1-$H$8-FNLPay)/(1+DSCRate/12))*(1/(1+DSCRate/12)^C10-1)/(1/(1+DSCRate/12)-1))</f>
        <v>2796374786.1002936</v>
      </c>
      <c r="I10" s="1">
        <f>$F$3/($I$8+(FNLPay/(1+DSCRate/12)^C10)+((1/C10)*(1-$I$8-FNLPay)/(1+DSCRate/12))*(1/(1+DSCRate/12)^C10-1)/(1/(1+DSCRate/12)-1))</f>
        <v>2781423358.1001601</v>
      </c>
      <c r="J10" s="2">
        <f>$F$3/($J$8+(FNLPay/(1+DSCRate/12)^C10)+((1/C10)*(1-$J$8-FNLPay)/(1+DSCRate/12))*(1/(1+DSCRate/12)^C10-1)/(1/(1+DSCRate/12)-1))</f>
        <v>2766630961.946363</v>
      </c>
      <c r="L10" t="s">
        <v>18</v>
      </c>
      <c r="M10">
        <v>0.3</v>
      </c>
    </row>
    <row r="11" spans="2:17" ht="24" x14ac:dyDescent="0.2">
      <c r="C11" s="63">
        <v>18</v>
      </c>
      <c r="D11" s="64"/>
      <c r="E11" s="64"/>
      <c r="F11" s="1">
        <f>$F$3/($F$8+(FNLPay/(1+DSCRate/12)^C11)+((1/C11)*(1-$F$8-FNLPay)/(1+DSCRate/12))*(1/(1+DSCRate/12)^C11-1)/(1/(1+DSCRate/12)-1))</f>
        <v>2881113178.2512074</v>
      </c>
      <c r="G11" s="1">
        <f>$F$3/($G$8+(FNLPay/(1+DSCRate/12)^C11)+((1/C11)*(1-$G$8-FNLPay)/(1+DSCRate/12))*(1/(1+DSCRate/12)^C11-1)/(1/(1+DSCRate/12)-1))</f>
        <v>2858349053.1910753</v>
      </c>
      <c r="H11" s="1">
        <f>$F$3/($H$8+(FNLPay/(1+DSCRate/12)^C11)+((1/C11)*(1-$H$8-FNLPay)/(1+DSCRate/12))*(1/(1+DSCRate/12)^C11-1)/(1/(1+DSCRate/12)-1))</f>
        <v>2835941833.9748392</v>
      </c>
      <c r="I11" s="1">
        <f>$F$3/($I$8+(FNLPay/(1+DSCRate/12)^C11)+((1/C11)*(1-$I$8-FNLPay)/(1+DSCRate/12))*(1/(1+DSCRate/12)^C11-1)/(1/(1+DSCRate/12)-1))</f>
        <v>2813883192.3025026</v>
      </c>
      <c r="J11" s="2">
        <f>$F$3/($J$8+(FNLPay/(1+DSCRate/12)^C11)+((1/C11)*(1-$J$8-FNLPay)/(1+DSCRate/12))*(1/(1+DSCRate/12)^C11-1)/(1/(1+DSCRate/12)-1))</f>
        <v>2792165056.9922714</v>
      </c>
      <c r="L11" t="s">
        <v>19</v>
      </c>
      <c r="M11">
        <v>12</v>
      </c>
      <c r="N11" t="s">
        <v>22</v>
      </c>
      <c r="O11" t="s">
        <v>23</v>
      </c>
    </row>
    <row r="12" spans="2:17" ht="24" x14ac:dyDescent="0.2">
      <c r="C12" s="63">
        <v>24</v>
      </c>
      <c r="D12" s="64"/>
      <c r="E12" s="64"/>
      <c r="F12" s="1">
        <f>$F$3/($F$8+(FNLPay/(1+DSCRate/12)^C12)+((1/C12)*(1-$F$8-FNLPay)/(1+DSCRate/12))*(1/(1+DSCRate/12)^C12-1)/(1/(1+DSCRate/12)-1))</f>
        <v>2935508086.3767705</v>
      </c>
      <c r="G12" s="1">
        <f>$F$3/($G$8+(FNLPay/(1+DSCRate/12)^C12)+((1/C12)*(1-$G$8-FNLPay)/(1+DSCRate/12))*(1/(1+DSCRate/12)^C12-1)/(1/(1+DSCRate/12)-1))</f>
        <v>2904987501.9719062</v>
      </c>
      <c r="H12" s="1">
        <f>$F$3/($H$8+(FNLPay/(1+DSCRate/12)^C12)+((1/C12)*(1-$H$8-FNLPay)/(1+DSCRate/12))*(1/(1+DSCRate/12)^C12-1)/(1/(1+DSCRate/12)-1))</f>
        <v>2875095034.2684021</v>
      </c>
      <c r="I12" s="1">
        <f>$F$3/($I$8+(FNLPay/(1+DSCRate/12)^C12)+((1/C12)*(1-$I$8-FNLPay)/(1+DSCRate/12))*(1/(1+DSCRate/12)^C12-1)/(1/(1+DSCRate/12)-1))</f>
        <v>2845811490.7012424</v>
      </c>
      <c r="J12" s="2">
        <f>$F$3/($J$8+(FNLPay/(1+DSCRate/12)^C12)+((1/C12)*(1-$J$8-FNLPay)/(1+DSCRate/12))*(1/(1+DSCRate/12)^C12-1)/(1/(1+DSCRate/12)-1))</f>
        <v>2817118452.7454333</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2989921744.4324036</v>
      </c>
      <c r="G13" s="1">
        <f>$F$3/($G$8+(FNLPay/(1+DSCRate/12)^C13)+((1/C13)*(1-$G$8-FNLPay)/(1+DSCRate/12))*(1/(1+DSCRate/12)^C13-1)/(1/(1+DSCRate/12)-1))</f>
        <v>2951379804.5413613</v>
      </c>
      <c r="H13" s="1">
        <f>$F$3/($H$8+(FNLPay/(1+DSCRate/12)^C13)+((1/C13)*(1-$H$8-FNLPay)/(1+DSCRate/12))*(1/(1+DSCRate/12)^C13-1)/(1/(1+DSCRate/12)-1))</f>
        <v>2913818877.6558599</v>
      </c>
      <c r="I13" s="1">
        <f>$F$3/($I$8+(FNLPay/(1+DSCRate/12)^C13)+((1/C13)*(1-$I$8-FNLPay)/(1+DSCRate/12))*(1/(1+DSCRate/12)^C13-1)/(1/(1+DSCRate/12)-1))</f>
        <v>2877201979.6791053</v>
      </c>
      <c r="J13" s="2">
        <f>$F$3/($J$8+(FNLPay/(1+DSCRate/12)^C13)+((1/C13)*(1-$J$8-FNLPay)/(1+DSCRate/12))*(1/(1+DSCRate/12)^C13-1)/(1/(1+DSCRate/12)-1))</f>
        <v>2841493962.5046468</v>
      </c>
      <c r="L13" t="s">
        <v>21</v>
      </c>
      <c r="M13">
        <v>0.1</v>
      </c>
    </row>
    <row r="14" spans="2:17" ht="24.75" thickBot="1" x14ac:dyDescent="0.25">
      <c r="C14" s="65">
        <v>36</v>
      </c>
      <c r="D14" s="66"/>
      <c r="E14" s="66"/>
      <c r="F14" s="3">
        <f>$F$3/($F$8+(FNLPay/(1+DSCRate/12)^C14)+((1/C14)*(1-$F$8-FNLPay)/(1+DSCRate/12))*(1/(1+DSCRate/12)^C14-1)/(1/(1+DSCRate/12)-1))</f>
        <v>3044326429.4157486</v>
      </c>
      <c r="G14" s="3">
        <f>$F$3/($G$8+(FNLPay/(1+DSCRate/12)^C14)+((1/C14)*(1-$G$8-FNLPay)/(1+DSCRate/12))*(1/(1+DSCRate/12)^C14-1)/(1/(1+DSCRate/12)-1))</f>
        <v>2997503455.349648</v>
      </c>
      <c r="H14" s="3">
        <f>$F$3/($H$8+(FNLPay/(1+DSCRate/12)^C14)+((1/C14)*(1-$H$8-FNLPay)/(1+DSCRate/12))*(1/(1+DSCRate/12)^C14-1)/(1/(1+DSCRate/12)-1))</f>
        <v>2952098976.874815</v>
      </c>
      <c r="I14" s="3">
        <f>$F$3/($I$8+(FNLPay/(1+DSCRate/12)^C14)+((1/C14)*(1-$I$8-FNLPay)/(1+DSCRate/12))*(1/(1+DSCRate/12)^C14-1)/(1/(1+DSCRate/12)-1))</f>
        <v>2908049496.1261077</v>
      </c>
      <c r="J14" s="4">
        <f>$F$3/($J$8+(FNLPay/(1+DSCRate/12)^C14)+((1/C14)*(1-$J$8-FNLPay)/(1+DSCRate/12))*(1/(1+DSCRate/12)^C14-1)/(1/(1+DSCRate/12)-1))</f>
        <v>2865295249.4298353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913297928.82472456</v>
      </c>
      <c r="O20">
        <f>O19*O18</f>
        <v>0.56872542125620262</v>
      </c>
    </row>
    <row r="21" spans="3:17" ht="24.75" thickBot="1" x14ac:dyDescent="0.25">
      <c r="F21" s="3">
        <f>0.6*F14</f>
        <v>1826595857.6494491</v>
      </c>
      <c r="G21" s="3">
        <f>F21/36</f>
        <v>50738773.823595807</v>
      </c>
      <c r="O21">
        <f>O20+O17</f>
        <v>0.95924666423526594</v>
      </c>
    </row>
    <row r="22" spans="3:17" ht="30.75" customHeight="1" x14ac:dyDescent="0.2">
      <c r="O22" s="43">
        <f>F3/O21</f>
        <v>2826765107.5562754</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30</v>
      </c>
      <c r="E1" s="51" t="str">
        <f>VLOOKUP(D1,آگهی!A3:I681,2,0)</f>
        <v>بندرعباس - بلوار راه آهن - بعد از پمپ گاز -قطعه شماره 9</v>
      </c>
      <c r="F1" s="51"/>
      <c r="G1" s="51"/>
      <c r="H1" s="51"/>
      <c r="I1" s="38" t="s">
        <v>17</v>
      </c>
      <c r="J1" s="40" t="str">
        <f>VLOOKUP(D1,آگهی!A3:I681,6,0)</f>
        <v>48-454</v>
      </c>
    </row>
    <row r="2" spans="2:17" ht="15" thickBot="1" x14ac:dyDescent="0.25"/>
    <row r="3" spans="2:17" ht="18.75" customHeight="1" x14ac:dyDescent="0.2">
      <c r="B3" s="52" t="s">
        <v>0</v>
      </c>
      <c r="C3" s="54" t="s">
        <v>1</v>
      </c>
      <c r="D3" s="55"/>
      <c r="E3" s="56"/>
      <c r="F3" s="5">
        <f>VLOOKUP(D1,آگهی!A3:I681,7,0)</f>
        <v>2711565000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2826765107.5562758</v>
      </c>
      <c r="G10" s="1">
        <f>$F$3/($G$8+(FNLPay/(1+DSCRate/12)^C10)+((1/C10)*(1-$G$8-FNLPay)/(1+DSCRate/12))*(1/(1+DSCRate/12)^C10-1)/(1/(1+DSCRate/12)-1))</f>
        <v>2811487824.4148583</v>
      </c>
      <c r="H10" s="1">
        <f>$F$3/($H$8+(FNLPay/(1+DSCRate/12)^C10)+((1/C10)*(1-$H$8-FNLPay)/(1+DSCRate/12))*(1/(1+DSCRate/12)^C10-1)/(1/(1+DSCRate/12)-1))</f>
        <v>2796374786.1002936</v>
      </c>
      <c r="I10" s="1">
        <f>$F$3/($I$8+(FNLPay/(1+DSCRate/12)^C10)+((1/C10)*(1-$I$8-FNLPay)/(1+DSCRate/12))*(1/(1+DSCRate/12)^C10-1)/(1/(1+DSCRate/12)-1))</f>
        <v>2781423358.1001601</v>
      </c>
      <c r="J10" s="2">
        <f>$F$3/($J$8+(FNLPay/(1+DSCRate/12)^C10)+((1/C10)*(1-$J$8-FNLPay)/(1+DSCRate/12))*(1/(1+DSCRate/12)^C10-1)/(1/(1+DSCRate/12)-1))</f>
        <v>2766630961.946363</v>
      </c>
      <c r="L10" t="s">
        <v>18</v>
      </c>
      <c r="M10">
        <v>0.3</v>
      </c>
    </row>
    <row r="11" spans="2:17" ht="24" x14ac:dyDescent="0.2">
      <c r="C11" s="63">
        <v>18</v>
      </c>
      <c r="D11" s="64"/>
      <c r="E11" s="64"/>
      <c r="F11" s="1">
        <f>$F$3/($F$8+(FNLPay/(1+DSCRate/12)^C11)+((1/C11)*(1-$F$8-FNLPay)/(1+DSCRate/12))*(1/(1+DSCRate/12)^C11-1)/(1/(1+DSCRate/12)-1))</f>
        <v>2881113178.2512074</v>
      </c>
      <c r="G11" s="1">
        <f>$F$3/($G$8+(FNLPay/(1+DSCRate/12)^C11)+((1/C11)*(1-$G$8-FNLPay)/(1+DSCRate/12))*(1/(1+DSCRate/12)^C11-1)/(1/(1+DSCRate/12)-1))</f>
        <v>2858349053.1910753</v>
      </c>
      <c r="H11" s="1">
        <f>$F$3/($H$8+(FNLPay/(1+DSCRate/12)^C11)+((1/C11)*(1-$H$8-FNLPay)/(1+DSCRate/12))*(1/(1+DSCRate/12)^C11-1)/(1/(1+DSCRate/12)-1))</f>
        <v>2835941833.9748392</v>
      </c>
      <c r="I11" s="1">
        <f>$F$3/($I$8+(FNLPay/(1+DSCRate/12)^C11)+((1/C11)*(1-$I$8-FNLPay)/(1+DSCRate/12))*(1/(1+DSCRate/12)^C11-1)/(1/(1+DSCRate/12)-1))</f>
        <v>2813883192.3025026</v>
      </c>
      <c r="J11" s="2">
        <f>$F$3/($J$8+(FNLPay/(1+DSCRate/12)^C11)+((1/C11)*(1-$J$8-FNLPay)/(1+DSCRate/12))*(1/(1+DSCRate/12)^C11-1)/(1/(1+DSCRate/12)-1))</f>
        <v>2792165056.9922714</v>
      </c>
      <c r="L11" t="s">
        <v>19</v>
      </c>
      <c r="M11">
        <v>12</v>
      </c>
      <c r="N11" t="s">
        <v>22</v>
      </c>
      <c r="O11" t="s">
        <v>23</v>
      </c>
    </row>
    <row r="12" spans="2:17" ht="24" x14ac:dyDescent="0.2">
      <c r="C12" s="63">
        <v>24</v>
      </c>
      <c r="D12" s="64"/>
      <c r="E12" s="64"/>
      <c r="F12" s="1">
        <f>$F$3/($F$8+(FNLPay/(1+DSCRate/12)^C12)+((1/C12)*(1-$F$8-FNLPay)/(1+DSCRate/12))*(1/(1+DSCRate/12)^C12-1)/(1/(1+DSCRate/12)-1))</f>
        <v>2935508086.3767705</v>
      </c>
      <c r="G12" s="1">
        <f>$F$3/($G$8+(FNLPay/(1+DSCRate/12)^C12)+((1/C12)*(1-$G$8-FNLPay)/(1+DSCRate/12))*(1/(1+DSCRate/12)^C12-1)/(1/(1+DSCRate/12)-1))</f>
        <v>2904987501.9719062</v>
      </c>
      <c r="H12" s="1">
        <f>$F$3/($H$8+(FNLPay/(1+DSCRate/12)^C12)+((1/C12)*(1-$H$8-FNLPay)/(1+DSCRate/12))*(1/(1+DSCRate/12)^C12-1)/(1/(1+DSCRate/12)-1))</f>
        <v>2875095034.2684021</v>
      </c>
      <c r="I12" s="1">
        <f>$F$3/($I$8+(FNLPay/(1+DSCRate/12)^C12)+((1/C12)*(1-$I$8-FNLPay)/(1+DSCRate/12))*(1/(1+DSCRate/12)^C12-1)/(1/(1+DSCRate/12)-1))</f>
        <v>2845811490.7012424</v>
      </c>
      <c r="J12" s="2">
        <f>$F$3/($J$8+(FNLPay/(1+DSCRate/12)^C12)+((1/C12)*(1-$J$8-FNLPay)/(1+DSCRate/12))*(1/(1+DSCRate/12)^C12-1)/(1/(1+DSCRate/12)-1))</f>
        <v>2817118452.7454333</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2989921744.4324036</v>
      </c>
      <c r="G13" s="1">
        <f>$F$3/($G$8+(FNLPay/(1+DSCRate/12)^C13)+((1/C13)*(1-$G$8-FNLPay)/(1+DSCRate/12))*(1/(1+DSCRate/12)^C13-1)/(1/(1+DSCRate/12)-1))</f>
        <v>2951379804.5413613</v>
      </c>
      <c r="H13" s="1">
        <f>$F$3/($H$8+(FNLPay/(1+DSCRate/12)^C13)+((1/C13)*(1-$H$8-FNLPay)/(1+DSCRate/12))*(1/(1+DSCRate/12)^C13-1)/(1/(1+DSCRate/12)-1))</f>
        <v>2913818877.6558599</v>
      </c>
      <c r="I13" s="1">
        <f>$F$3/($I$8+(FNLPay/(1+DSCRate/12)^C13)+((1/C13)*(1-$I$8-FNLPay)/(1+DSCRate/12))*(1/(1+DSCRate/12)^C13-1)/(1/(1+DSCRate/12)-1))</f>
        <v>2877201979.6791053</v>
      </c>
      <c r="J13" s="2">
        <f>$F$3/($J$8+(FNLPay/(1+DSCRate/12)^C13)+((1/C13)*(1-$J$8-FNLPay)/(1+DSCRate/12))*(1/(1+DSCRate/12)^C13-1)/(1/(1+DSCRate/12)-1))</f>
        <v>2841493962.5046468</v>
      </c>
      <c r="L13" t="s">
        <v>21</v>
      </c>
      <c r="M13">
        <v>0.1</v>
      </c>
    </row>
    <row r="14" spans="2:17" ht="24.75" thickBot="1" x14ac:dyDescent="0.25">
      <c r="C14" s="65">
        <v>36</v>
      </c>
      <c r="D14" s="66"/>
      <c r="E14" s="66"/>
      <c r="F14" s="3">
        <f>$F$3/($F$8+(FNLPay/(1+DSCRate/12)^C14)+((1/C14)*(1-$F$8-FNLPay)/(1+DSCRate/12))*(1/(1+DSCRate/12)^C14-1)/(1/(1+DSCRate/12)-1))</f>
        <v>3044326429.4157486</v>
      </c>
      <c r="G14" s="3">
        <f>$F$3/($G$8+(FNLPay/(1+DSCRate/12)^C14)+((1/C14)*(1-$G$8-FNLPay)/(1+DSCRate/12))*(1/(1+DSCRate/12)^C14-1)/(1/(1+DSCRate/12)-1))</f>
        <v>2997503455.349648</v>
      </c>
      <c r="H14" s="3">
        <f>$F$3/($H$8+(FNLPay/(1+DSCRate/12)^C14)+((1/C14)*(1-$H$8-FNLPay)/(1+DSCRate/12))*(1/(1+DSCRate/12)^C14-1)/(1/(1+DSCRate/12)-1))</f>
        <v>2952098976.874815</v>
      </c>
      <c r="I14" s="3">
        <f>$F$3/($I$8+(FNLPay/(1+DSCRate/12)^C14)+((1/C14)*(1-$I$8-FNLPay)/(1+DSCRate/12))*(1/(1+DSCRate/12)^C14-1)/(1/(1+DSCRate/12)-1))</f>
        <v>2908049496.1261077</v>
      </c>
      <c r="J14" s="4">
        <f>$F$3/($J$8+(FNLPay/(1+DSCRate/12)^C14)+((1/C14)*(1-$J$8-FNLPay)/(1+DSCRate/12))*(1/(1+DSCRate/12)^C14-1)/(1/(1+DSCRate/12)-1))</f>
        <v>2865295249.4298353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913297928.82472456</v>
      </c>
      <c r="O20">
        <f>O19*O18</f>
        <v>0.56872542125620262</v>
      </c>
    </row>
    <row r="21" spans="3:17" ht="24.75" thickBot="1" x14ac:dyDescent="0.25">
      <c r="F21" s="3">
        <f>0.6*F14</f>
        <v>1826595857.6494491</v>
      </c>
      <c r="G21" s="3">
        <f>F21/36</f>
        <v>50738773.823595807</v>
      </c>
      <c r="O21">
        <f>O20+O17</f>
        <v>0.95924666423526594</v>
      </c>
    </row>
    <row r="22" spans="3:17" ht="30.75" customHeight="1" x14ac:dyDescent="0.2">
      <c r="O22" s="43">
        <f>F3/O21</f>
        <v>2826765107.5562754</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1" sqref="D1"/>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31</v>
      </c>
      <c r="E1" s="51" t="str">
        <f>VLOOKUP(D1,آگهی!A3:I681,2,0)</f>
        <v>بندرعباس - بلوار راه آهن - بعد از پمپ گاز -قطعه شماره 10</v>
      </c>
      <c r="F1" s="51"/>
      <c r="G1" s="51"/>
      <c r="H1" s="51"/>
      <c r="I1" s="38" t="s">
        <v>17</v>
      </c>
      <c r="J1" s="40" t="str">
        <f>VLOOKUP(D1,آگهی!A3:I681,6,0)</f>
        <v>48-454</v>
      </c>
    </row>
    <row r="2" spans="2:17" ht="15" thickBot="1" x14ac:dyDescent="0.25"/>
    <row r="3" spans="2:17" ht="18.75" customHeight="1" x14ac:dyDescent="0.2">
      <c r="B3" s="52" t="s">
        <v>0</v>
      </c>
      <c r="C3" s="54" t="s">
        <v>1</v>
      </c>
      <c r="D3" s="55"/>
      <c r="E3" s="56"/>
      <c r="F3" s="5">
        <f>VLOOKUP(D1,آگهی!A3:I681,7,0)</f>
        <v>2067255000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2155081771.0146165</v>
      </c>
      <c r="G10" s="1">
        <f>$F$3/($G$8+(FNLPay/(1+DSCRate/12)^C10)+((1/C10)*(1-$G$8-FNLPay)/(1+DSCRate/12))*(1/(1+DSCRate/12)^C10-1)/(1/(1+DSCRate/12)-1))</f>
        <v>2143434607.8595712</v>
      </c>
      <c r="H10" s="1">
        <f>$F$3/($H$8+(FNLPay/(1+DSCRate/12)^C10)+((1/C10)*(1-$H$8-FNLPay)/(1+DSCRate/12))*(1/(1+DSCRate/12)^C10-1)/(1/(1+DSCRate/12)-1))</f>
        <v>2131912662.4070463</v>
      </c>
      <c r="I10" s="1">
        <f>$F$3/($I$8+(FNLPay/(1+DSCRate/12)^C10)+((1/C10)*(1-$I$8-FNLPay)/(1+DSCRate/12))*(1/(1+DSCRate/12)^C10-1)/(1/(1+DSCRate/12)-1))</f>
        <v>2120513926.1457298</v>
      </c>
      <c r="J10" s="2">
        <f>$F$3/($J$8+(FNLPay/(1+DSCRate/12)^C10)+((1/C10)*(1-$J$8-FNLPay)/(1+DSCRate/12))*(1/(1+DSCRate/12)^C10-1)/(1/(1+DSCRate/12)-1))</f>
        <v>2109236433.2916336</v>
      </c>
      <c r="L10" t="s">
        <v>18</v>
      </c>
      <c r="M10">
        <v>0.3</v>
      </c>
    </row>
    <row r="11" spans="2:17" ht="24" x14ac:dyDescent="0.2">
      <c r="C11" s="63">
        <v>18</v>
      </c>
      <c r="D11" s="64"/>
      <c r="E11" s="64"/>
      <c r="F11" s="1">
        <f>$F$3/($F$8+(FNLPay/(1+DSCRate/12)^C11)+((1/C11)*(1-$F$8-FNLPay)/(1+DSCRate/12))*(1/(1+DSCRate/12)^C11-1)/(1/(1+DSCRate/12)-1))</f>
        <v>2196515895.1770287</v>
      </c>
      <c r="G11" s="1">
        <f>$F$3/($G$8+(FNLPay/(1+DSCRate/12)^C11)+((1/C11)*(1-$G$8-FNLPay)/(1+DSCRate/12))*(1/(1+DSCRate/12)^C11-1)/(1/(1+DSCRate/12)-1))</f>
        <v>2179160880.1391506</v>
      </c>
      <c r="H11" s="1">
        <f>$F$3/($H$8+(FNLPay/(1+DSCRate/12)^C11)+((1/C11)*(1-$H$8-FNLPay)/(1+DSCRate/12))*(1/(1+DSCRate/12)^C11-1)/(1/(1+DSCRate/12)-1))</f>
        <v>2162077964.5679364</v>
      </c>
      <c r="I11" s="1">
        <f>$F$3/($I$8+(FNLPay/(1+DSCRate/12)^C11)+((1/C11)*(1-$I$8-FNLPay)/(1+DSCRate/12))*(1/(1+DSCRate/12)^C11-1)/(1/(1+DSCRate/12)-1))</f>
        <v>2145260799.0969458</v>
      </c>
      <c r="J11" s="2">
        <f>$F$3/($J$8+(FNLPay/(1+DSCRate/12)^C11)+((1/C11)*(1-$J$8-FNLPay)/(1+DSCRate/12))*(1/(1+DSCRate/12)^C11-1)/(1/(1+DSCRate/12)-1))</f>
        <v>2128703230.3826602</v>
      </c>
      <c r="L11" t="s">
        <v>19</v>
      </c>
      <c r="M11">
        <v>12</v>
      </c>
      <c r="N11" t="s">
        <v>22</v>
      </c>
      <c r="O11" t="s">
        <v>23</v>
      </c>
    </row>
    <row r="12" spans="2:17" ht="24" x14ac:dyDescent="0.2">
      <c r="C12" s="63">
        <v>24</v>
      </c>
      <c r="D12" s="64"/>
      <c r="E12" s="64"/>
      <c r="F12" s="1">
        <f>$F$3/($F$8+(FNLPay/(1+DSCRate/12)^C12)+((1/C12)*(1-$F$8-FNLPay)/(1+DSCRate/12))*(1/(1+DSCRate/12)^C12-1)/(1/(1+DSCRate/12)-1))</f>
        <v>2237985727.4683847</v>
      </c>
      <c r="G12" s="1">
        <f>$F$3/($G$8+(FNLPay/(1+DSCRate/12)^C12)+((1/C12)*(1-$G$8-FNLPay)/(1+DSCRate/12))*(1/(1+DSCRate/12)^C12-1)/(1/(1+DSCRate/12)-1))</f>
        <v>2214717308.4137511</v>
      </c>
      <c r="H12" s="1">
        <f>$F$3/($H$8+(FNLPay/(1+DSCRate/12)^C12)+((1/C12)*(1-$H$8-FNLPay)/(1+DSCRate/12))*(1/(1+DSCRate/12)^C12-1)/(1/(1+DSCRate/12)-1))</f>
        <v>2191927755.7670665</v>
      </c>
      <c r="I12" s="1">
        <f>$F$3/($I$8+(FNLPay/(1+DSCRate/12)^C12)+((1/C12)*(1-$I$8-FNLPay)/(1+DSCRate/12))*(1/(1+DSCRate/12)^C12-1)/(1/(1+DSCRate/12)-1))</f>
        <v>2169602437.4151449</v>
      </c>
      <c r="J12" s="2">
        <f>$F$3/($J$8+(FNLPay/(1+DSCRate/12)^C12)+((1/C12)*(1-$J$8-FNLPay)/(1+DSCRate/12))*(1/(1+DSCRate/12)^C12-1)/(1/(1+DSCRate/12)-1))</f>
        <v>2147727311.3608785</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2279469854.4149256</v>
      </c>
      <c r="G13" s="1">
        <f>$F$3/($G$8+(FNLPay/(1+DSCRate/12)^C13)+((1/C13)*(1-$G$8-FNLPay)/(1+DSCRate/12))*(1/(1+DSCRate/12)^C13-1)/(1/(1+DSCRate/12)-1))</f>
        <v>2250086078.6435699</v>
      </c>
      <c r="H13" s="1">
        <f>$F$3/($H$8+(FNLPay/(1+DSCRate/12)^C13)+((1/C13)*(1-$H$8-FNLPay)/(1+DSCRate/12))*(1/(1+DSCRate/12)^C13-1)/(1/(1+DSCRate/12)-1))</f>
        <v>2221450211.9360828</v>
      </c>
      <c r="I13" s="1">
        <f>$F$3/($I$8+(FNLPay/(1+DSCRate/12)^C13)+((1/C13)*(1-$I$8-FNLPay)/(1+DSCRate/12))*(1/(1+DSCRate/12)^C13-1)/(1/(1+DSCRate/12)-1))</f>
        <v>2193534058.1920509</v>
      </c>
      <c r="J13" s="2">
        <f>$F$3/($J$8+(FNLPay/(1+DSCRate/12)^C13)+((1/C13)*(1-$J$8-FNLPay)/(1+DSCRate/12))*(1/(1+DSCRate/12)^C13-1)/(1/(1+DSCRate/12)-1))</f>
        <v>2166310821.0415545</v>
      </c>
      <c r="L13" t="s">
        <v>21</v>
      </c>
      <c r="M13">
        <v>0.1</v>
      </c>
    </row>
    <row r="14" spans="2:17" ht="24.75" thickBot="1" x14ac:dyDescent="0.25">
      <c r="C14" s="65">
        <v>36</v>
      </c>
      <c r="D14" s="66"/>
      <c r="E14" s="66"/>
      <c r="F14" s="3">
        <f>$F$3/($F$8+(FNLPay/(1+DSCRate/12)^C14)+((1/C14)*(1-$F$8-FNLPay)/(1+DSCRate/12))*(1/(1+DSCRate/12)^C14-1)/(1/(1+DSCRate/12)-1))</f>
        <v>2320947140.4306564</v>
      </c>
      <c r="G14" s="3">
        <f>$F$3/($G$8+(FNLPay/(1+DSCRate/12)^C14)+((1/C14)*(1-$G$8-FNLPay)/(1+DSCRate/12))*(1/(1+DSCRate/12)^C14-1)/(1/(1+DSCRate/12)-1))</f>
        <v>2285250032.9473338</v>
      </c>
      <c r="H14" s="3">
        <f>$F$3/($H$8+(FNLPay/(1+DSCRate/12)^C14)+((1/C14)*(1-$H$8-FNLPay)/(1+DSCRate/12))*(1/(1+DSCRate/12)^C14-1)/(1/(1+DSCRate/12)-1))</f>
        <v>2250634364.4498086</v>
      </c>
      <c r="I14" s="3">
        <f>$F$3/($I$8+(FNLPay/(1+DSCRate/12)^C14)+((1/C14)*(1-$I$8-FNLPay)/(1+DSCRate/12))*(1/(1+DSCRate/12)^C14-1)/(1/(1+DSCRate/12)-1))</f>
        <v>2217051725.1528831</v>
      </c>
      <c r="J14" s="4">
        <f>$F$3/($J$8+(FNLPay/(1+DSCRate/12)^C14)+((1/C14)*(1-$J$8-FNLPay)/(1+DSCRate/12))*(1/(1+DSCRate/12)^C14-1)/(1/(1+DSCRate/12)-1))</f>
        <v>2184456552.1608644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696284142.12919688</v>
      </c>
      <c r="O20">
        <f>O19*O18</f>
        <v>0.56872542125620262</v>
      </c>
    </row>
    <row r="21" spans="3:17" ht="24.75" thickBot="1" x14ac:dyDescent="0.25">
      <c r="F21" s="3">
        <f>0.6*F14</f>
        <v>1392568284.2583938</v>
      </c>
      <c r="G21" s="3">
        <f>F21/36</f>
        <v>38682452.340510935</v>
      </c>
      <c r="O21">
        <f>O20+O17</f>
        <v>0.95924666423526594</v>
      </c>
    </row>
    <row r="22" spans="3:17" ht="30.75" customHeight="1" x14ac:dyDescent="0.2">
      <c r="O22" s="43">
        <f>F3/O21</f>
        <v>2155081771.0146165</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32</v>
      </c>
      <c r="E1" s="51" t="str">
        <f>VLOOKUP(D1,آگهی!A3:I681,2,0)</f>
        <v>بندرعباس - بلوار راه آهن - بعد از پمپ گاز -قطعه شماره 11</v>
      </c>
      <c r="F1" s="51"/>
      <c r="G1" s="51"/>
      <c r="H1" s="51"/>
      <c r="I1" s="38" t="s">
        <v>17</v>
      </c>
      <c r="J1" s="40" t="str">
        <f>VLOOKUP(D1,آگهی!A3:I681,6,0)</f>
        <v>48-454</v>
      </c>
    </row>
    <row r="2" spans="2:17" ht="15" thickBot="1" x14ac:dyDescent="0.25"/>
    <row r="3" spans="2:17" ht="18.75" customHeight="1" x14ac:dyDescent="0.2">
      <c r="B3" s="52" t="s">
        <v>0</v>
      </c>
      <c r="C3" s="54" t="s">
        <v>1</v>
      </c>
      <c r="D3" s="55"/>
      <c r="E3" s="56"/>
      <c r="F3" s="5">
        <f>VLOOKUP(D1,آگهی!A3:I681,7,0)</f>
        <v>3745215000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3904329448.9700146</v>
      </c>
      <c r="G10" s="1">
        <f>$F$3/($G$8+(FNLPay/(1+DSCRate/12)^C10)+((1/C10)*(1-$G$8-FNLPay)/(1+DSCRate/12))*(1/(1+DSCRate/12)^C10-1)/(1/(1+DSCRate/12)-1))</f>
        <v>3883228457.4833698</v>
      </c>
      <c r="H10" s="1">
        <f>$F$3/($H$8+(FNLPay/(1+DSCRate/12)^C10)+((1/C10)*(1-$H$8-FNLPay)/(1+DSCRate/12))*(1/(1+DSCRate/12)^C10-1)/(1/(1+DSCRate/12)-1))</f>
        <v>3862354321.0377073</v>
      </c>
      <c r="I10" s="1">
        <f>$F$3/($I$8+(FNLPay/(1+DSCRate/12)^C10)+((1/C10)*(1-$I$8-FNLPay)/(1+DSCRate/12))*(1/(1+DSCRate/12)^C10-1)/(1/(1+DSCRate/12)-1))</f>
        <v>3841703400.8430891</v>
      </c>
      <c r="J10" s="2">
        <f>$F$3/($J$8+(FNLPay/(1+DSCRate/12)^C10)+((1/C10)*(1-$J$8-FNLPay)/(1+DSCRate/12))*(1/(1+DSCRate/12)^C10-1)/(1/(1+DSCRate/12)-1))</f>
        <v>3821272135.5180302</v>
      </c>
      <c r="L10" t="s">
        <v>18</v>
      </c>
      <c r="M10">
        <v>0.3</v>
      </c>
    </row>
    <row r="11" spans="2:17" ht="24" x14ac:dyDescent="0.2">
      <c r="C11" s="63">
        <v>18</v>
      </c>
      <c r="D11" s="64"/>
      <c r="E11" s="64"/>
      <c r="F11" s="1">
        <f>$F$3/($F$8+(FNLPay/(1+DSCRate/12)^C11)+((1/C11)*(1-$F$8-FNLPay)/(1+DSCRate/12))*(1/(1+DSCRate/12)^C11-1)/(1/(1+DSCRate/12)-1))</f>
        <v>3979395032.7150908</v>
      </c>
      <c r="G11" s="1">
        <f>$F$3/($G$8+(FNLPay/(1+DSCRate/12)^C11)+((1/C11)*(1-$G$8-FNLPay)/(1+DSCRate/12))*(1/(1+DSCRate/12)^C11-1)/(1/(1+DSCRate/12)-1))</f>
        <v>3947953211.2440653</v>
      </c>
      <c r="H11" s="1">
        <f>$F$3/($H$8+(FNLPay/(1+DSCRate/12)^C11)+((1/C11)*(1-$H$8-FNLPay)/(1+DSCRate/12))*(1/(1+DSCRate/12)^C11-1)/(1/(1+DSCRate/12)-1))</f>
        <v>3917004348.3117967</v>
      </c>
      <c r="I11" s="1">
        <f>$F$3/($I$8+(FNLPay/(1+DSCRate/12)^C11)+((1/C11)*(1-$I$8-FNLPay)/(1+DSCRate/12))*(1/(1+DSCRate/12)^C11-1)/(1/(1+DSCRate/12)-1))</f>
        <v>3886536940.8659639</v>
      </c>
      <c r="J11" s="2">
        <f>$F$3/($J$8+(FNLPay/(1+DSCRate/12)^C11)+((1/C11)*(1-$J$8-FNLPay)/(1+DSCRate/12))*(1/(1+DSCRate/12)^C11-1)/(1/(1+DSCRate/12)-1))</f>
        <v>3856539840.9860392</v>
      </c>
      <c r="L11" t="s">
        <v>19</v>
      </c>
      <c r="M11">
        <v>12</v>
      </c>
      <c r="N11" t="s">
        <v>22</v>
      </c>
      <c r="O11" t="s">
        <v>23</v>
      </c>
    </row>
    <row r="12" spans="2:17" ht="24" x14ac:dyDescent="0.2">
      <c r="C12" s="63">
        <v>24</v>
      </c>
      <c r="D12" s="64"/>
      <c r="E12" s="64"/>
      <c r="F12" s="1">
        <f>$F$3/($F$8+(FNLPay/(1+DSCRate/12)^C12)+((1/C12)*(1-$F$8-FNLPay)/(1+DSCRate/12))*(1/(1+DSCRate/12)^C12-1)/(1/(1+DSCRate/12)-1))</f>
        <v>4054525308.3439183</v>
      </c>
      <c r="G12" s="1">
        <f>$F$3/($G$8+(FNLPay/(1+DSCRate/12)^C12)+((1/C12)*(1-$G$8-FNLPay)/(1+DSCRate/12))*(1/(1+DSCRate/12)^C12-1)/(1/(1+DSCRate/12)-1))</f>
        <v>4012370261.1583023</v>
      </c>
      <c r="H12" s="1">
        <f>$F$3/($H$8+(FNLPay/(1+DSCRate/12)^C12)+((1/C12)*(1-$H$8-FNLPay)/(1+DSCRate/12))*(1/(1+DSCRate/12)^C12-1)/(1/(1+DSCRate/12)-1))</f>
        <v>3971082769.0900025</v>
      </c>
      <c r="I12" s="1">
        <f>$F$3/($I$8+(FNLPay/(1+DSCRate/12)^C12)+((1/C12)*(1-$I$8-FNLPay)/(1+DSCRate/12))*(1/(1+DSCRate/12)^C12-1)/(1/(1+DSCRate/12)-1))</f>
        <v>3930636323.3581543</v>
      </c>
      <c r="J12" s="2">
        <f>$F$3/($J$8+(FNLPay/(1+DSCRate/12)^C12)+((1/C12)*(1-$J$8-FNLPay)/(1+DSCRate/12))*(1/(1+DSCRate/12)^C12-1)/(1/(1+DSCRate/12)-1))</f>
        <v>3891005484.2863765</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4129681481.3859906</v>
      </c>
      <c r="G13" s="1">
        <f>$F$3/($G$8+(FNLPay/(1+DSCRate/12)^C13)+((1/C13)*(1-$G$8-FNLPay)/(1+DSCRate/12))*(1/(1+DSCRate/12)^C13-1)/(1/(1+DSCRate/12)-1))</f>
        <v>4076447333.7963037</v>
      </c>
      <c r="H13" s="1">
        <f>$F$3/($H$8+(FNLPay/(1+DSCRate/12)^C13)+((1/C13)*(1-$H$8-FNLPay)/(1+DSCRate/12))*(1/(1+DSCRate/12)^C13-1)/(1/(1+DSCRate/12)-1))</f>
        <v>4024568161.8843331</v>
      </c>
      <c r="I13" s="1">
        <f>$F$3/($I$8+(FNLPay/(1+DSCRate/12)^C13)+((1/C13)*(1-$I$8-FNLPay)/(1+DSCRate/12))*(1/(1+DSCRate/12)^C13-1)/(1/(1+DSCRate/12)-1))</f>
        <v>3973992883.1961913</v>
      </c>
      <c r="J13" s="2">
        <f>$F$3/($J$8+(FNLPay/(1+DSCRate/12)^C13)+((1/C13)*(1-$J$8-FNLPay)/(1+DSCRate/12))*(1/(1+DSCRate/12)^C13-1)/(1/(1+DSCRate/12)-1))</f>
        <v>3924672951.1488161</v>
      </c>
      <c r="L13" t="s">
        <v>21</v>
      </c>
      <c r="M13">
        <v>0.1</v>
      </c>
    </row>
    <row r="14" spans="2:17" ht="24.75" thickBot="1" x14ac:dyDescent="0.25">
      <c r="C14" s="65">
        <v>36</v>
      </c>
      <c r="D14" s="66"/>
      <c r="E14" s="66"/>
      <c r="F14" s="3">
        <f>$F$3/($F$8+(FNLPay/(1+DSCRate/12)^C14)+((1/C14)*(1-$F$8-FNLPay)/(1+DSCRate/12))*(1/(1+DSCRate/12)^C14-1)/(1/(1+DSCRate/12)-1))</f>
        <v>4204825260.8159137</v>
      </c>
      <c r="G14" s="3">
        <f>$F$3/($G$8+(FNLPay/(1+DSCRate/12)^C14)+((1/C14)*(1-$G$8-FNLPay)/(1+DSCRate/12))*(1/(1+DSCRate/12)^C14-1)/(1/(1+DSCRate/12)-1))</f>
        <v>4140153344.4808931</v>
      </c>
      <c r="H14" s="3">
        <f>$F$3/($H$8+(FNLPay/(1+DSCRate/12)^C14)+((1/C14)*(1-$H$8-FNLPay)/(1+DSCRate/12))*(1/(1+DSCRate/12)^C14-1)/(1/(1+DSCRate/12)-1))</f>
        <v>4077440655.0004187</v>
      </c>
      <c r="I14" s="3">
        <f>$F$3/($I$8+(FNLPay/(1+DSCRate/12)^C14)+((1/C14)*(1-$I$8-FNLPay)/(1+DSCRate/12))*(1/(1+DSCRate/12)^C14-1)/(1/(1+DSCRate/12)-1))</f>
        <v>4016599489.0898581</v>
      </c>
      <c r="J14" s="4">
        <f>$F$3/($J$8+(FNLPay/(1+DSCRate/12)^C14)+((1/C14)*(1-$J$8-FNLPay)/(1+DSCRate/12))*(1/(1+DSCRate/12)^C14-1)/(1/(1+DSCRate/12)-1))</f>
        <v>3957547301.1317673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1261447578.2447741</v>
      </c>
      <c r="O20">
        <f>O19*O18</f>
        <v>0.56872542125620262</v>
      </c>
    </row>
    <row r="21" spans="3:17" ht="24.75" thickBot="1" x14ac:dyDescent="0.25">
      <c r="F21" s="3">
        <f>0.6*F14</f>
        <v>2522895156.4895482</v>
      </c>
      <c r="G21" s="3">
        <f>F21/36</f>
        <v>70080421.013598561</v>
      </c>
      <c r="O21">
        <f>O20+O17</f>
        <v>0.95924666423526594</v>
      </c>
    </row>
    <row r="22" spans="3:17" ht="30.75" customHeight="1" x14ac:dyDescent="0.2">
      <c r="O22" s="43">
        <f>F3/O21</f>
        <v>3904329448.9700141</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33</v>
      </c>
      <c r="E1" s="51" t="str">
        <f>VLOOKUP(D1,آگهی!A3:I681,2,0)</f>
        <v>بندرعباس - بلوار راه آهن - بعد از پمپ گاز -قطعه شماره 12</v>
      </c>
      <c r="F1" s="51"/>
      <c r="G1" s="51"/>
      <c r="H1" s="51"/>
      <c r="I1" s="38" t="s">
        <v>17</v>
      </c>
      <c r="J1" s="40" t="str">
        <f>VLOOKUP(D1,آگهی!A3:I681,6,0)</f>
        <v>48-454</v>
      </c>
    </row>
    <row r="2" spans="2:17" ht="15" thickBot="1" x14ac:dyDescent="0.25"/>
    <row r="3" spans="2:17" ht="18.75" customHeight="1" x14ac:dyDescent="0.2">
      <c r="B3" s="52" t="s">
        <v>0</v>
      </c>
      <c r="C3" s="54" t="s">
        <v>1</v>
      </c>
      <c r="D3" s="55"/>
      <c r="E3" s="56"/>
      <c r="F3" s="5">
        <f>VLOOKUP(D1,آگهی!A3:I681,7,0)</f>
        <v>2700000000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2814708771.6510372</v>
      </c>
      <c r="G10" s="1">
        <f>$F$3/($G$8+(FNLPay/(1+DSCRate/12)^C10)+((1/C10)*(1-$G$8-FNLPay)/(1+DSCRate/12))*(1/(1+DSCRate/12)^C10-1)/(1/(1+DSCRate/12)-1))</f>
        <v>2799496647.1097383</v>
      </c>
      <c r="H10" s="1">
        <f>$F$3/($H$8+(FNLPay/(1+DSCRate/12)^C10)+((1/C10)*(1-$H$8-FNLPay)/(1+DSCRate/12))*(1/(1+DSCRate/12)^C10-1)/(1/(1+DSCRate/12)-1))</f>
        <v>2784448066.8804889</v>
      </c>
      <c r="I10" s="1">
        <f>$F$3/($I$8+(FNLPay/(1+DSCRate/12)^C10)+((1/C10)*(1-$I$8-FNLPay)/(1+DSCRate/12))*(1/(1+DSCRate/12)^C10-1)/(1/(1+DSCRate/12)-1))</f>
        <v>2769560407.687233</v>
      </c>
      <c r="J10" s="2">
        <f>$F$3/($J$8+(FNLPay/(1+DSCRate/12)^C10)+((1/C10)*(1-$J$8-FNLPay)/(1+DSCRate/12))*(1/(1+DSCRate/12)^C10-1)/(1/(1+DSCRate/12)-1))</f>
        <v>2754831102.0592093</v>
      </c>
      <c r="L10" t="s">
        <v>18</v>
      </c>
      <c r="M10">
        <v>0.3</v>
      </c>
    </row>
    <row r="11" spans="2:17" ht="24" x14ac:dyDescent="0.2">
      <c r="C11" s="63">
        <v>18</v>
      </c>
      <c r="D11" s="64"/>
      <c r="E11" s="64"/>
      <c r="F11" s="1">
        <f>$F$3/($F$8+(FNLPay/(1+DSCRate/12)^C11)+((1/C11)*(1-$F$8-FNLPay)/(1+DSCRate/12))*(1/(1+DSCRate/12)^C11-1)/(1/(1+DSCRate/12)-1))</f>
        <v>2868825044.3114066</v>
      </c>
      <c r="G11" s="1">
        <f>$F$3/($G$8+(FNLPay/(1+DSCRate/12)^C11)+((1/C11)*(1-$G$8-FNLPay)/(1+DSCRate/12))*(1/(1+DSCRate/12)^C11-1)/(1/(1+DSCRate/12)-1))</f>
        <v>2846158009.7161245</v>
      </c>
      <c r="H11" s="1">
        <f>$F$3/($H$8+(FNLPay/(1+DSCRate/12)^C11)+((1/C11)*(1-$H$8-FNLPay)/(1+DSCRate/12))*(1/(1+DSCRate/12)^C11-1)/(1/(1+DSCRate/12)-1))</f>
        <v>2823846358.7382436</v>
      </c>
      <c r="I11" s="1">
        <f>$F$3/($I$8+(FNLPay/(1+DSCRate/12)^C11)+((1/C11)*(1-$I$8-FNLPay)/(1+DSCRate/12))*(1/(1+DSCRate/12)^C11-1)/(1/(1+DSCRate/12)-1))</f>
        <v>2801881798.5985055</v>
      </c>
      <c r="J11" s="2">
        <f>$F$3/($J$8+(FNLPay/(1+DSCRate/12)^C11)+((1/C11)*(1-$J$8-FNLPay)/(1+DSCRate/12))*(1/(1+DSCRate/12)^C11-1)/(1/(1+DSCRate/12)-1))</f>
        <v>2780256292.5392284</v>
      </c>
      <c r="L11" t="s">
        <v>19</v>
      </c>
      <c r="M11">
        <v>12</v>
      </c>
      <c r="N11" t="s">
        <v>22</v>
      </c>
      <c r="O11" t="s">
        <v>23</v>
      </c>
    </row>
    <row r="12" spans="2:17" ht="24" x14ac:dyDescent="0.2">
      <c r="C12" s="63">
        <v>24</v>
      </c>
      <c r="D12" s="64"/>
      <c r="E12" s="64"/>
      <c r="F12" s="1">
        <f>$F$3/($F$8+(FNLPay/(1+DSCRate/12)^C12)+((1/C12)*(1-$F$8-FNLPay)/(1+DSCRate/12))*(1/(1+DSCRate/12)^C12-1)/(1/(1+DSCRate/12)-1))</f>
        <v>2922987954.6377392</v>
      </c>
      <c r="G12" s="1">
        <f>$F$3/($G$8+(FNLPay/(1+DSCRate/12)^C12)+((1/C12)*(1-$G$8-FNLPay)/(1+DSCRate/12))*(1/(1+DSCRate/12)^C12-1)/(1/(1+DSCRate/12)-1))</f>
        <v>2892597542.4982052</v>
      </c>
      <c r="H12" s="1">
        <f>$F$3/($H$8+(FNLPay/(1+DSCRate/12)^C12)+((1/C12)*(1-$H$8-FNLPay)/(1+DSCRate/12))*(1/(1+DSCRate/12)^C12-1)/(1/(1+DSCRate/12)-1))</f>
        <v>2862832568.1016998</v>
      </c>
      <c r="I12" s="1">
        <f>$F$3/($I$8+(FNLPay/(1+DSCRate/12)^C12)+((1/C12)*(1-$I$8-FNLPay)/(1+DSCRate/12))*(1/(1+DSCRate/12)^C12-1)/(1/(1+DSCRate/12)-1))</f>
        <v>2833673920.7407365</v>
      </c>
      <c r="J12" s="2">
        <f>$F$3/($J$8+(FNLPay/(1+DSCRate/12)^C12)+((1/C12)*(1-$J$8-FNLPay)/(1+DSCRate/12))*(1/(1+DSCRate/12)^C12-1)/(1/(1+DSCRate/12)-1))</f>
        <v>2805103260.4465208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2977169534.9244766</v>
      </c>
      <c r="G13" s="1">
        <f>$F$3/($G$8+(FNLPay/(1+DSCRate/12)^C13)+((1/C13)*(1-$G$8-FNLPay)/(1+DSCRate/12))*(1/(1+DSCRate/12)^C13-1)/(1/(1+DSCRate/12)-1))</f>
        <v>2938791978.8984132</v>
      </c>
      <c r="H13" s="1">
        <f>$F$3/($H$8+(FNLPay/(1+DSCRate/12)^C13)+((1/C13)*(1-$H$8-FNLPay)/(1+DSCRate/12))*(1/(1+DSCRate/12)^C13-1)/(1/(1+DSCRate/12)-1))</f>
        <v>2901391251.7940087</v>
      </c>
      <c r="I13" s="1">
        <f>$F$3/($I$8+(FNLPay/(1+DSCRate/12)^C13)+((1/C13)*(1-$I$8-FNLPay)/(1+DSCRate/12))*(1/(1+DSCRate/12)^C13-1)/(1/(1+DSCRate/12)-1))</f>
        <v>2864930527.2540336</v>
      </c>
      <c r="J13" s="2">
        <f>$F$3/($J$8+(FNLPay/(1+DSCRate/12)^C13)+((1/C13)*(1-$J$8-FNLPay)/(1+DSCRate/12))*(1/(1+DSCRate/12)^C13-1)/(1/(1+DSCRate/12)-1))</f>
        <v>2829374807.0809832</v>
      </c>
      <c r="L13" t="s">
        <v>21</v>
      </c>
      <c r="M13">
        <v>0.1</v>
      </c>
    </row>
    <row r="14" spans="2:17" ht="24.75" thickBot="1" x14ac:dyDescent="0.25">
      <c r="C14" s="65">
        <v>36</v>
      </c>
      <c r="D14" s="66"/>
      <c r="E14" s="66"/>
      <c r="F14" s="3">
        <f>$F$3/($F$8+(FNLPay/(1+DSCRate/12)^C14)+((1/C14)*(1-$F$8-FNLPay)/(1+DSCRate/12))*(1/(1+DSCRate/12)^C14-1)/(1/(1+DSCRate/12)-1))</f>
        <v>3031342180.4096603</v>
      </c>
      <c r="G14" s="3">
        <f>$F$3/($G$8+(FNLPay/(1+DSCRate/12)^C14)+((1/C14)*(1-$G$8-FNLPay)/(1+DSCRate/12))*(1/(1+DSCRate/12)^C14-1)/(1/(1+DSCRate/12)-1))</f>
        <v>2984718909.3545794</v>
      </c>
      <c r="H14" s="3">
        <f>$F$3/($H$8+(FNLPay/(1+DSCRate/12)^C14)+((1/C14)*(1-$H$8-FNLPay)/(1+DSCRate/12))*(1/(1+DSCRate/12)^C14-1)/(1/(1+DSCRate/12)-1))</f>
        <v>2939508083.9153776</v>
      </c>
      <c r="I14" s="3">
        <f>$F$3/($I$8+(FNLPay/(1+DSCRate/12)^C14)+((1/C14)*(1-$I$8-FNLPay)/(1+DSCRate/12))*(1/(1+DSCRate/12)^C14-1)/(1/(1+DSCRate/12)-1))</f>
        <v>2895646477.0494127</v>
      </c>
      <c r="J14" s="4">
        <f>$F$3/($J$8+(FNLPay/(1+DSCRate/12)^C14)+((1/C14)*(1-$J$8-FNLPay)/(1+DSCRate/12))*(1/(1+DSCRate/12)^C14-1)/(1/(1+DSCRate/12)-1))</f>
        <v>2853074579.9789257</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909402654.1228981</v>
      </c>
      <c r="O20">
        <f>O19*O18</f>
        <v>0.56872542125620262</v>
      </c>
    </row>
    <row r="21" spans="3:17" ht="24.75" thickBot="1" x14ac:dyDescent="0.25">
      <c r="F21" s="3">
        <f>0.6*F14</f>
        <v>1818805308.2457962</v>
      </c>
      <c r="G21" s="3">
        <f>F21/36</f>
        <v>50522369.673494339</v>
      </c>
      <c r="O21">
        <f>O20+O17</f>
        <v>0.95924666423526594</v>
      </c>
    </row>
    <row r="22" spans="3:17" ht="30.75" customHeight="1" x14ac:dyDescent="0.2">
      <c r="O22" s="43">
        <f>F3/O21</f>
        <v>2814708771.6510367</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34</v>
      </c>
      <c r="E1" s="51" t="str">
        <f>VLOOKUP(D1,آگهی!A3:I681,2,0)</f>
        <v>بندرعباس - بلوار راه آهن - بعد از پمپ گاز -قطعه شماره 13</v>
      </c>
      <c r="F1" s="51"/>
      <c r="G1" s="51"/>
      <c r="H1" s="51"/>
      <c r="I1" s="38" t="s">
        <v>17</v>
      </c>
      <c r="J1" s="40" t="str">
        <f>VLOOKUP(D1,آگهی!A3:I681,6,0)</f>
        <v>48-454</v>
      </c>
    </row>
    <row r="2" spans="2:17" ht="15" thickBot="1" x14ac:dyDescent="0.25"/>
    <row r="3" spans="2:17" ht="18.75" customHeight="1" x14ac:dyDescent="0.2">
      <c r="B3" s="52" t="s">
        <v>0</v>
      </c>
      <c r="C3" s="54" t="s">
        <v>1</v>
      </c>
      <c r="D3" s="55"/>
      <c r="E3" s="56"/>
      <c r="F3" s="5">
        <f>VLOOKUP(D1,آگهی!A3:I681,7,0)</f>
        <v>2700000000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2814708771.6510372</v>
      </c>
      <c r="G10" s="1">
        <f>$F$3/($G$8+(FNLPay/(1+DSCRate/12)^C10)+((1/C10)*(1-$G$8-FNLPay)/(1+DSCRate/12))*(1/(1+DSCRate/12)^C10-1)/(1/(1+DSCRate/12)-1))</f>
        <v>2799496647.1097383</v>
      </c>
      <c r="H10" s="1">
        <f>$F$3/($H$8+(FNLPay/(1+DSCRate/12)^C10)+((1/C10)*(1-$H$8-FNLPay)/(1+DSCRate/12))*(1/(1+DSCRate/12)^C10-1)/(1/(1+DSCRate/12)-1))</f>
        <v>2784448066.8804889</v>
      </c>
      <c r="I10" s="1">
        <f>$F$3/($I$8+(FNLPay/(1+DSCRate/12)^C10)+((1/C10)*(1-$I$8-FNLPay)/(1+DSCRate/12))*(1/(1+DSCRate/12)^C10-1)/(1/(1+DSCRate/12)-1))</f>
        <v>2769560407.687233</v>
      </c>
      <c r="J10" s="2">
        <f>$F$3/($J$8+(FNLPay/(1+DSCRate/12)^C10)+((1/C10)*(1-$J$8-FNLPay)/(1+DSCRate/12))*(1/(1+DSCRate/12)^C10-1)/(1/(1+DSCRate/12)-1))</f>
        <v>2754831102.0592093</v>
      </c>
      <c r="L10" t="s">
        <v>18</v>
      </c>
      <c r="M10">
        <v>0.3</v>
      </c>
    </row>
    <row r="11" spans="2:17" ht="24" x14ac:dyDescent="0.2">
      <c r="C11" s="63">
        <v>18</v>
      </c>
      <c r="D11" s="64"/>
      <c r="E11" s="64"/>
      <c r="F11" s="1">
        <f>$F$3/($F$8+(FNLPay/(1+DSCRate/12)^C11)+((1/C11)*(1-$F$8-FNLPay)/(1+DSCRate/12))*(1/(1+DSCRate/12)^C11-1)/(1/(1+DSCRate/12)-1))</f>
        <v>2868825044.3114066</v>
      </c>
      <c r="G11" s="1">
        <f>$F$3/($G$8+(FNLPay/(1+DSCRate/12)^C11)+((1/C11)*(1-$G$8-FNLPay)/(1+DSCRate/12))*(1/(1+DSCRate/12)^C11-1)/(1/(1+DSCRate/12)-1))</f>
        <v>2846158009.7161245</v>
      </c>
      <c r="H11" s="1">
        <f>$F$3/($H$8+(FNLPay/(1+DSCRate/12)^C11)+((1/C11)*(1-$H$8-FNLPay)/(1+DSCRate/12))*(1/(1+DSCRate/12)^C11-1)/(1/(1+DSCRate/12)-1))</f>
        <v>2823846358.7382436</v>
      </c>
      <c r="I11" s="1">
        <f>$F$3/($I$8+(FNLPay/(1+DSCRate/12)^C11)+((1/C11)*(1-$I$8-FNLPay)/(1+DSCRate/12))*(1/(1+DSCRate/12)^C11-1)/(1/(1+DSCRate/12)-1))</f>
        <v>2801881798.5985055</v>
      </c>
      <c r="J11" s="2">
        <f>$F$3/($J$8+(FNLPay/(1+DSCRate/12)^C11)+((1/C11)*(1-$J$8-FNLPay)/(1+DSCRate/12))*(1/(1+DSCRate/12)^C11-1)/(1/(1+DSCRate/12)-1))</f>
        <v>2780256292.5392284</v>
      </c>
      <c r="L11" t="s">
        <v>19</v>
      </c>
      <c r="M11">
        <v>12</v>
      </c>
      <c r="N11" t="s">
        <v>22</v>
      </c>
      <c r="O11" t="s">
        <v>23</v>
      </c>
    </row>
    <row r="12" spans="2:17" ht="24" x14ac:dyDescent="0.2">
      <c r="C12" s="63">
        <v>24</v>
      </c>
      <c r="D12" s="64"/>
      <c r="E12" s="64"/>
      <c r="F12" s="1">
        <f>$F$3/($F$8+(FNLPay/(1+DSCRate/12)^C12)+((1/C12)*(1-$F$8-FNLPay)/(1+DSCRate/12))*(1/(1+DSCRate/12)^C12-1)/(1/(1+DSCRate/12)-1))</f>
        <v>2922987954.6377392</v>
      </c>
      <c r="G12" s="1">
        <f>$F$3/($G$8+(FNLPay/(1+DSCRate/12)^C12)+((1/C12)*(1-$G$8-FNLPay)/(1+DSCRate/12))*(1/(1+DSCRate/12)^C12-1)/(1/(1+DSCRate/12)-1))</f>
        <v>2892597542.4982052</v>
      </c>
      <c r="H12" s="1">
        <f>$F$3/($H$8+(FNLPay/(1+DSCRate/12)^C12)+((1/C12)*(1-$H$8-FNLPay)/(1+DSCRate/12))*(1/(1+DSCRate/12)^C12-1)/(1/(1+DSCRate/12)-1))</f>
        <v>2862832568.1016998</v>
      </c>
      <c r="I12" s="1">
        <f>$F$3/($I$8+(FNLPay/(1+DSCRate/12)^C12)+((1/C12)*(1-$I$8-FNLPay)/(1+DSCRate/12))*(1/(1+DSCRate/12)^C12-1)/(1/(1+DSCRate/12)-1))</f>
        <v>2833673920.7407365</v>
      </c>
      <c r="J12" s="2">
        <f>$F$3/($J$8+(FNLPay/(1+DSCRate/12)^C12)+((1/C12)*(1-$J$8-FNLPay)/(1+DSCRate/12))*(1/(1+DSCRate/12)^C12-1)/(1/(1+DSCRate/12)-1))</f>
        <v>2805103260.4465208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2977169534.9244766</v>
      </c>
      <c r="G13" s="1">
        <f>$F$3/($G$8+(FNLPay/(1+DSCRate/12)^C13)+((1/C13)*(1-$G$8-FNLPay)/(1+DSCRate/12))*(1/(1+DSCRate/12)^C13-1)/(1/(1+DSCRate/12)-1))</f>
        <v>2938791978.8984132</v>
      </c>
      <c r="H13" s="1">
        <f>$F$3/($H$8+(FNLPay/(1+DSCRate/12)^C13)+((1/C13)*(1-$H$8-FNLPay)/(1+DSCRate/12))*(1/(1+DSCRate/12)^C13-1)/(1/(1+DSCRate/12)-1))</f>
        <v>2901391251.7940087</v>
      </c>
      <c r="I13" s="1">
        <f>$F$3/($I$8+(FNLPay/(1+DSCRate/12)^C13)+((1/C13)*(1-$I$8-FNLPay)/(1+DSCRate/12))*(1/(1+DSCRate/12)^C13-1)/(1/(1+DSCRate/12)-1))</f>
        <v>2864930527.2540336</v>
      </c>
      <c r="J13" s="2">
        <f>$F$3/($J$8+(FNLPay/(1+DSCRate/12)^C13)+((1/C13)*(1-$J$8-FNLPay)/(1+DSCRate/12))*(1/(1+DSCRate/12)^C13-1)/(1/(1+DSCRate/12)-1))</f>
        <v>2829374807.0809832</v>
      </c>
      <c r="L13" t="s">
        <v>21</v>
      </c>
      <c r="M13">
        <v>0.1</v>
      </c>
    </row>
    <row r="14" spans="2:17" ht="24.75" thickBot="1" x14ac:dyDescent="0.25">
      <c r="C14" s="65">
        <v>36</v>
      </c>
      <c r="D14" s="66"/>
      <c r="E14" s="66"/>
      <c r="F14" s="3">
        <f>$F$3/($F$8+(FNLPay/(1+DSCRate/12)^C14)+((1/C14)*(1-$F$8-FNLPay)/(1+DSCRate/12))*(1/(1+DSCRate/12)^C14-1)/(1/(1+DSCRate/12)-1))</f>
        <v>3031342180.4096603</v>
      </c>
      <c r="G14" s="3">
        <f>$F$3/($G$8+(FNLPay/(1+DSCRate/12)^C14)+((1/C14)*(1-$G$8-FNLPay)/(1+DSCRate/12))*(1/(1+DSCRate/12)^C14-1)/(1/(1+DSCRate/12)-1))</f>
        <v>2984718909.3545794</v>
      </c>
      <c r="H14" s="3">
        <f>$F$3/($H$8+(FNLPay/(1+DSCRate/12)^C14)+((1/C14)*(1-$H$8-FNLPay)/(1+DSCRate/12))*(1/(1+DSCRate/12)^C14-1)/(1/(1+DSCRate/12)-1))</f>
        <v>2939508083.9153776</v>
      </c>
      <c r="I14" s="3">
        <f>$F$3/($I$8+(FNLPay/(1+DSCRate/12)^C14)+((1/C14)*(1-$I$8-FNLPay)/(1+DSCRate/12))*(1/(1+DSCRate/12)^C14-1)/(1/(1+DSCRate/12)-1))</f>
        <v>2895646477.0494127</v>
      </c>
      <c r="J14" s="4">
        <f>$F$3/($J$8+(FNLPay/(1+DSCRate/12)^C14)+((1/C14)*(1-$J$8-FNLPay)/(1+DSCRate/12))*(1/(1+DSCRate/12)^C14-1)/(1/(1+DSCRate/12)-1))</f>
        <v>2853074579.9789257</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909402654.1228981</v>
      </c>
      <c r="O20">
        <f>O19*O18</f>
        <v>0.56872542125620262</v>
      </c>
    </row>
    <row r="21" spans="3:17" ht="24.75" thickBot="1" x14ac:dyDescent="0.25">
      <c r="F21" s="3">
        <f>0.6*F14</f>
        <v>1818805308.2457962</v>
      </c>
      <c r="G21" s="3">
        <f>F21/36</f>
        <v>50522369.673494339</v>
      </c>
      <c r="O21">
        <f>O20+O17</f>
        <v>0.95924666423526594</v>
      </c>
    </row>
    <row r="22" spans="3:17" ht="30.75" customHeight="1" x14ac:dyDescent="0.2">
      <c r="O22" s="43">
        <f>F3/O21</f>
        <v>2814708771.6510367</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35</v>
      </c>
      <c r="E1" s="51" t="str">
        <f>VLOOKUP(D1,آگهی!A3:I681,2,0)</f>
        <v>بندرعباس - بلوار راه آهن - بعد از پمپ گاز -قطعه شماره 1</v>
      </c>
      <c r="F1" s="51"/>
      <c r="G1" s="51"/>
      <c r="H1" s="51"/>
      <c r="I1" s="38" t="s">
        <v>17</v>
      </c>
      <c r="J1" s="40" t="str">
        <f>VLOOKUP(D1,آگهی!A3:I681,6,0)</f>
        <v>48-455</v>
      </c>
    </row>
    <row r="2" spans="2:17" ht="15" thickBot="1" x14ac:dyDescent="0.25"/>
    <row r="3" spans="2:17" ht="18.75" customHeight="1" x14ac:dyDescent="0.2">
      <c r="B3" s="52" t="s">
        <v>0</v>
      </c>
      <c r="C3" s="54" t="s">
        <v>1</v>
      </c>
      <c r="D3" s="55"/>
      <c r="E3" s="56"/>
      <c r="F3" s="5">
        <f>VLOOKUP(D1,آگهی!A3:I681,7,0)</f>
        <v>2852820000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2974021288.1264858</v>
      </c>
      <c r="G10" s="1">
        <f>$F$3/($G$8+(FNLPay/(1+DSCRate/12)^C10)+((1/C10)*(1-$G$8-FNLPay)/(1+DSCRate/12))*(1/(1+DSCRate/12)^C10-1)/(1/(1+DSCRate/12)-1))</f>
        <v>2957948157.3361497</v>
      </c>
      <c r="H10" s="1">
        <f>$F$3/($H$8+(FNLPay/(1+DSCRate/12)^C10)+((1/C10)*(1-$H$8-FNLPay)/(1+DSCRate/12))*(1/(1+DSCRate/12)^C10-1)/(1/(1+DSCRate/12)-1))</f>
        <v>2942047827.4659243</v>
      </c>
      <c r="I10" s="1">
        <f>$F$3/($I$8+(FNLPay/(1+DSCRate/12)^C10)+((1/C10)*(1-$I$8-FNLPay)/(1+DSCRate/12))*(1/(1+DSCRate/12)^C10-1)/(1/(1+DSCRate/12)-1))</f>
        <v>2926317526.7623305</v>
      </c>
      <c r="J10" s="2">
        <f>$F$3/($J$8+(FNLPay/(1+DSCRate/12)^C10)+((1/C10)*(1-$J$8-FNLPay)/(1+DSCRate/12))*(1/(1+DSCRate/12)^C10-1)/(1/(1+DSCRate/12)-1))</f>
        <v>2910754542.4357605</v>
      </c>
      <c r="L10" t="s">
        <v>18</v>
      </c>
      <c r="M10">
        <v>0.3</v>
      </c>
    </row>
    <row r="11" spans="2:17" ht="24" x14ac:dyDescent="0.2">
      <c r="C11" s="63">
        <v>18</v>
      </c>
      <c r="D11" s="64"/>
      <c r="E11" s="64"/>
      <c r="F11" s="1">
        <f>$F$3/($F$8+(FNLPay/(1+DSCRate/12)^C11)+((1/C11)*(1-$F$8-FNLPay)/(1+DSCRate/12))*(1/(1+DSCRate/12)^C11-1)/(1/(1+DSCRate/12)-1))</f>
        <v>3031200541.8194323</v>
      </c>
      <c r="G11" s="1">
        <f>$F$3/($G$8+(FNLPay/(1+DSCRate/12)^C11)+((1/C11)*(1-$G$8-FNLPay)/(1+DSCRate/12))*(1/(1+DSCRate/12)^C11-1)/(1/(1+DSCRate/12)-1))</f>
        <v>3007250553.0660572</v>
      </c>
      <c r="H11" s="1">
        <f>$F$3/($H$8+(FNLPay/(1+DSCRate/12)^C11)+((1/C11)*(1-$H$8-FNLPay)/(1+DSCRate/12))*(1/(1+DSCRate/12)^C11-1)/(1/(1+DSCRate/12)-1))</f>
        <v>2983676062.6428285</v>
      </c>
      <c r="I11" s="1">
        <f>$F$3/($I$8+(FNLPay/(1+DSCRate/12)^C11)+((1/C11)*(1-$I$8-FNLPay)/(1+DSCRate/12))*(1/(1+DSCRate/12)^C11-1)/(1/(1+DSCRate/12)-1))</f>
        <v>2960468308.3991809</v>
      </c>
      <c r="J11" s="2">
        <f>$F$3/($J$8+(FNLPay/(1+DSCRate/12)^C11)+((1/C11)*(1-$J$8-FNLPay)/(1+DSCRate/12))*(1/(1+DSCRate/12)^C11-1)/(1/(1+DSCRate/12)-1))</f>
        <v>2937618798.6969485</v>
      </c>
      <c r="L11" t="s">
        <v>19</v>
      </c>
      <c r="M11">
        <v>12</v>
      </c>
      <c r="N11" t="s">
        <v>22</v>
      </c>
      <c r="O11" t="s">
        <v>23</v>
      </c>
    </row>
    <row r="12" spans="2:17" ht="24" x14ac:dyDescent="0.2">
      <c r="C12" s="63">
        <v>24</v>
      </c>
      <c r="D12" s="64"/>
      <c r="E12" s="64"/>
      <c r="F12" s="1">
        <f>$F$3/($F$8+(FNLPay/(1+DSCRate/12)^C12)+((1/C12)*(1-$F$8-FNLPay)/(1+DSCRate/12))*(1/(1+DSCRate/12)^C12-1)/(1/(1+DSCRate/12)-1))</f>
        <v>3088429072.870235</v>
      </c>
      <c r="G12" s="1">
        <f>$F$3/($G$8+(FNLPay/(1+DSCRate/12)^C12)+((1/C12)*(1-$G$8-FNLPay)/(1+DSCRate/12))*(1/(1+DSCRate/12)^C12-1)/(1/(1+DSCRate/12)-1))</f>
        <v>3056318563.4036036</v>
      </c>
      <c r="H12" s="1">
        <f>$F$3/($H$8+(FNLPay/(1+DSCRate/12)^C12)+((1/C12)*(1-$H$8-FNLPay)/(1+DSCRate/12))*(1/(1+DSCRate/12)^C12-1)/(1/(1+DSCRate/12)-1))</f>
        <v>3024868891.4562559</v>
      </c>
      <c r="I12" s="1">
        <f>$F$3/($I$8+(FNLPay/(1+DSCRate/12)^C12)+((1/C12)*(1-$I$8-FNLPay)/(1+DSCRate/12))*(1/(1+DSCRate/12)^C12-1)/(1/(1+DSCRate/12)-1))</f>
        <v>2994059864.6546621</v>
      </c>
      <c r="J12" s="2">
        <f>$F$3/($J$8+(FNLPay/(1+DSCRate/12)^C12)+((1/C12)*(1-$J$8-FNLPay)/(1+DSCRate/12))*(1/(1+DSCRate/12)^C12-1)/(1/(1+DSCRate/12)-1))</f>
        <v>2963872104.9877939</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3145677330.601202</v>
      </c>
      <c r="G13" s="1">
        <f>$F$3/($G$8+(FNLPay/(1+DSCRate/12)^C13)+((1/C13)*(1-$G$8-FNLPay)/(1+DSCRate/12))*(1/(1+DSCRate/12)^C13-1)/(1/(1+DSCRate/12)-1))</f>
        <v>3105127604.9040632</v>
      </c>
      <c r="H13" s="1">
        <f>$F$3/($H$8+(FNLPay/(1+DSCRate/12)^C13)+((1/C13)*(1-$H$8-FNLPay)/(1+DSCRate/12))*(1/(1+DSCRate/12)^C13-1)/(1/(1+DSCRate/12)-1))</f>
        <v>3065609996.6455498</v>
      </c>
      <c r="I13" s="1">
        <f>$F$3/($I$8+(FNLPay/(1+DSCRate/12)^C13)+((1/C13)*(1-$I$8-FNLPay)/(1+DSCRate/12))*(1/(1+DSCRate/12)^C13-1)/(1/(1+DSCRate/12)-1))</f>
        <v>3027085595.096612</v>
      </c>
      <c r="J13" s="2">
        <f>$F$3/($J$8+(FNLPay/(1+DSCRate/12)^C13)+((1/C13)*(1-$J$8-FNLPay)/(1+DSCRate/12))*(1/(1+DSCRate/12)^C13-1)/(1/(1+DSCRate/12)-1))</f>
        <v>2989517421.1617665</v>
      </c>
      <c r="L13" t="s">
        <v>21</v>
      </c>
      <c r="M13">
        <v>0.1</v>
      </c>
    </row>
    <row r="14" spans="2:17" ht="24.75" thickBot="1" x14ac:dyDescent="0.25">
      <c r="C14" s="65">
        <v>36</v>
      </c>
      <c r="D14" s="66"/>
      <c r="E14" s="66"/>
      <c r="F14" s="3">
        <f>$F$3/($F$8+(FNLPay/(1+DSCRate/12)^C14)+((1/C14)*(1-$F$8-FNLPay)/(1+DSCRate/12))*(1/(1+DSCRate/12)^C14-1)/(1/(1+DSCRate/12)-1))</f>
        <v>3202916147.8208475</v>
      </c>
      <c r="G14" s="3">
        <f>$F$3/($G$8+(FNLPay/(1+DSCRate/12)^C14)+((1/C14)*(1-$G$8-FNLPay)/(1+DSCRate/12))*(1/(1+DSCRate/12)^C14-1)/(1/(1+DSCRate/12)-1))</f>
        <v>3153653999.6240487</v>
      </c>
      <c r="H14" s="3">
        <f>$F$3/($H$8+(FNLPay/(1+DSCRate/12)^C14)+((1/C14)*(1-$H$8-FNLPay)/(1+DSCRate/12))*(1/(1+DSCRate/12)^C14-1)/(1/(1+DSCRate/12)-1))</f>
        <v>3105884241.4649878</v>
      </c>
      <c r="I14" s="3">
        <f>$F$3/($I$8+(FNLPay/(1+DSCRate/12)^C14)+((1/C14)*(1-$I$8-FNLPay)/(1+DSCRate/12))*(1/(1+DSCRate/12)^C14-1)/(1/(1+DSCRate/12)-1))</f>
        <v>3059540067.6504097</v>
      </c>
      <c r="J14" s="4">
        <f>$F$3/($J$8+(FNLPay/(1+DSCRate/12)^C14)+((1/C14)*(1-$J$8-FNLPay)/(1+DSCRate/12))*(1/(1+DSCRate/12)^C14-1)/(1/(1+DSCRate/12)-1))</f>
        <v>3014558601.2057328</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960874844.34625423</v>
      </c>
      <c r="O20">
        <f>O19*O18</f>
        <v>0.56872542125620262</v>
      </c>
    </row>
    <row r="21" spans="3:17" ht="24.75" thickBot="1" x14ac:dyDescent="0.25">
      <c r="F21" s="3">
        <f>0.6*F14</f>
        <v>1921749688.6925085</v>
      </c>
      <c r="G21" s="3">
        <f>F21/36</f>
        <v>53381935.797014125</v>
      </c>
      <c r="O21">
        <f>O20+O17</f>
        <v>0.95924666423526594</v>
      </c>
    </row>
    <row r="22" spans="3:17" ht="30.75" customHeight="1" x14ac:dyDescent="0.2">
      <c r="O22" s="43">
        <f>F3/O21</f>
        <v>2974021288.1264853</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36</v>
      </c>
      <c r="E1" s="51" t="str">
        <f>VLOOKUP(D1,آگهی!A3:I681,2,0)</f>
        <v>بندرعباس - بلوار راه آهن - بعد از پمپ گاز -قطعه شماره 2</v>
      </c>
      <c r="F1" s="51"/>
      <c r="G1" s="51"/>
      <c r="H1" s="51"/>
      <c r="I1" s="38" t="s">
        <v>17</v>
      </c>
      <c r="J1" s="40" t="str">
        <f>VLOOKUP(D1,آگهی!A3:I681,6,0)</f>
        <v>48-455</v>
      </c>
    </row>
    <row r="2" spans="2:17" ht="15" thickBot="1" x14ac:dyDescent="0.25"/>
    <row r="3" spans="2:17" ht="18.75" customHeight="1" x14ac:dyDescent="0.2">
      <c r="B3" s="52" t="s">
        <v>0</v>
      </c>
      <c r="C3" s="54" t="s">
        <v>1</v>
      </c>
      <c r="D3" s="55"/>
      <c r="E3" s="56"/>
      <c r="F3" s="5">
        <f>VLOOKUP(D1,آگهی!A3:I681,7,0)</f>
        <v>2925000000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3049267835.9552903</v>
      </c>
      <c r="G10" s="1">
        <f>$F$3/($G$8+(FNLPay/(1+DSCRate/12)^C10)+((1/C10)*(1-$G$8-FNLPay)/(1+DSCRate/12))*(1/(1+DSCRate/12)^C10-1)/(1/(1+DSCRate/12)-1))</f>
        <v>3032788034.3688831</v>
      </c>
      <c r="H10" s="1">
        <f>$F$3/($H$8+(FNLPay/(1+DSCRate/12)^C10)+((1/C10)*(1-$H$8-FNLPay)/(1+DSCRate/12))*(1/(1+DSCRate/12)^C10-1)/(1/(1+DSCRate/12)-1))</f>
        <v>3016485405.7871962</v>
      </c>
      <c r="I10" s="1">
        <f>$F$3/($I$8+(FNLPay/(1+DSCRate/12)^C10)+((1/C10)*(1-$I$8-FNLPay)/(1+DSCRate/12))*(1/(1+DSCRate/12)^C10-1)/(1/(1+DSCRate/12)-1))</f>
        <v>3000357108.3278356</v>
      </c>
      <c r="J10" s="2">
        <f>$F$3/($J$8+(FNLPay/(1+DSCRate/12)^C10)+((1/C10)*(1-$J$8-FNLPay)/(1+DSCRate/12))*(1/(1+DSCRate/12)^C10-1)/(1/(1+DSCRate/12)-1))</f>
        <v>2984400360.5641432</v>
      </c>
      <c r="L10" t="s">
        <v>18</v>
      </c>
      <c r="M10">
        <v>0.3</v>
      </c>
    </row>
    <row r="11" spans="2:17" ht="24" x14ac:dyDescent="0.2">
      <c r="C11" s="63">
        <v>18</v>
      </c>
      <c r="D11" s="64"/>
      <c r="E11" s="64"/>
      <c r="F11" s="1">
        <f>$F$3/($F$8+(FNLPay/(1+DSCRate/12)^C11)+((1/C11)*(1-$F$8-FNLPay)/(1+DSCRate/12))*(1/(1+DSCRate/12)^C11-1)/(1/(1+DSCRate/12)-1))</f>
        <v>3107893798.004024</v>
      </c>
      <c r="G11" s="1">
        <f>$F$3/($G$8+(FNLPay/(1+DSCRate/12)^C11)+((1/C11)*(1-$G$8-FNLPay)/(1+DSCRate/12))*(1/(1+DSCRate/12)^C11-1)/(1/(1+DSCRate/12)-1))</f>
        <v>3083337843.8591352</v>
      </c>
      <c r="H11" s="1">
        <f>$F$3/($H$8+(FNLPay/(1+DSCRate/12)^C11)+((1/C11)*(1-$H$8-FNLPay)/(1+DSCRate/12))*(1/(1+DSCRate/12)^C11-1)/(1/(1+DSCRate/12)-1))</f>
        <v>3059166888.6330972</v>
      </c>
      <c r="I11" s="1">
        <f>$F$3/($I$8+(FNLPay/(1+DSCRate/12)^C11)+((1/C11)*(1-$I$8-FNLPay)/(1+DSCRate/12))*(1/(1+DSCRate/12)^C11-1)/(1/(1+DSCRate/12)-1))</f>
        <v>3035371948.4817142</v>
      </c>
      <c r="J11" s="2">
        <f>$F$3/($J$8+(FNLPay/(1+DSCRate/12)^C11)+((1/C11)*(1-$J$8-FNLPay)/(1+DSCRate/12))*(1/(1+DSCRate/12)^C11-1)/(1/(1+DSCRate/12)-1))</f>
        <v>3011944316.9174972</v>
      </c>
      <c r="L11" t="s">
        <v>19</v>
      </c>
      <c r="M11">
        <v>12</v>
      </c>
      <c r="N11" t="s">
        <v>22</v>
      </c>
      <c r="O11" t="s">
        <v>23</v>
      </c>
    </row>
    <row r="12" spans="2:17" ht="24" x14ac:dyDescent="0.2">
      <c r="C12" s="63">
        <v>24</v>
      </c>
      <c r="D12" s="64"/>
      <c r="E12" s="64"/>
      <c r="F12" s="1">
        <f>$F$3/($F$8+(FNLPay/(1+DSCRate/12)^C12)+((1/C12)*(1-$F$8-FNLPay)/(1+DSCRate/12))*(1/(1+DSCRate/12)^C12-1)/(1/(1+DSCRate/12)-1))</f>
        <v>3166570284.1908836</v>
      </c>
      <c r="G12" s="1">
        <f>$F$3/($G$8+(FNLPay/(1+DSCRate/12)^C12)+((1/C12)*(1-$G$8-FNLPay)/(1+DSCRate/12))*(1/(1+DSCRate/12)^C12-1)/(1/(1+DSCRate/12)-1))</f>
        <v>3133647337.706389</v>
      </c>
      <c r="H12" s="1">
        <f>$F$3/($H$8+(FNLPay/(1+DSCRate/12)^C12)+((1/C12)*(1-$H$8-FNLPay)/(1+DSCRate/12))*(1/(1+DSCRate/12)^C12-1)/(1/(1+DSCRate/12)-1))</f>
        <v>3101401948.7768412</v>
      </c>
      <c r="I12" s="1">
        <f>$F$3/($I$8+(FNLPay/(1+DSCRate/12)^C12)+((1/C12)*(1-$I$8-FNLPay)/(1+DSCRate/12))*(1/(1+DSCRate/12)^C12-1)/(1/(1+DSCRate/12)-1))</f>
        <v>3069813414.1357975</v>
      </c>
      <c r="J12" s="2">
        <f>$F$3/($J$8+(FNLPay/(1+DSCRate/12)^C12)+((1/C12)*(1-$J$8-FNLPay)/(1+DSCRate/12))*(1/(1+DSCRate/12)^C12-1)/(1/(1+DSCRate/12)-1))</f>
        <v>3038861865.4837308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3225266996.1681833</v>
      </c>
      <c r="G13" s="1">
        <f>$F$3/($G$8+(FNLPay/(1+DSCRate/12)^C13)+((1/C13)*(1-$G$8-FNLPay)/(1+DSCRate/12))*(1/(1+DSCRate/12)^C13-1)/(1/(1+DSCRate/12)-1))</f>
        <v>3183691310.4732809</v>
      </c>
      <c r="H13" s="1">
        <f>$F$3/($H$8+(FNLPay/(1+DSCRate/12)^C13)+((1/C13)*(1-$H$8-FNLPay)/(1+DSCRate/12))*(1/(1+DSCRate/12)^C13-1)/(1/(1+DSCRate/12)-1))</f>
        <v>3143173856.1101766</v>
      </c>
      <c r="I13" s="1">
        <f>$F$3/($I$8+(FNLPay/(1+DSCRate/12)^C13)+((1/C13)*(1-$I$8-FNLPay)/(1+DSCRate/12))*(1/(1+DSCRate/12)^C13-1)/(1/(1+DSCRate/12)-1))</f>
        <v>3103674737.8585367</v>
      </c>
      <c r="J13" s="2">
        <f>$F$3/($J$8+(FNLPay/(1+DSCRate/12)^C13)+((1/C13)*(1-$J$8-FNLPay)/(1+DSCRate/12))*(1/(1+DSCRate/12)^C13-1)/(1/(1+DSCRate/12)-1))</f>
        <v>3065156041.0043983</v>
      </c>
      <c r="L13" t="s">
        <v>21</v>
      </c>
      <c r="M13">
        <v>0.1</v>
      </c>
    </row>
    <row r="14" spans="2:17" ht="24.75" thickBot="1" x14ac:dyDescent="0.25">
      <c r="C14" s="65">
        <v>36</v>
      </c>
      <c r="D14" s="66"/>
      <c r="E14" s="66"/>
      <c r="F14" s="3">
        <f>$F$3/($F$8+(FNLPay/(1+DSCRate/12)^C14)+((1/C14)*(1-$F$8-FNLPay)/(1+DSCRate/12))*(1/(1+DSCRate/12)^C14-1)/(1/(1+DSCRate/12)-1))</f>
        <v>3283954028.7771325</v>
      </c>
      <c r="G14" s="3">
        <f>$F$3/($G$8+(FNLPay/(1+DSCRate/12)^C14)+((1/C14)*(1-$G$8-FNLPay)/(1+DSCRate/12))*(1/(1+DSCRate/12)^C14-1)/(1/(1+DSCRate/12)-1))</f>
        <v>3233445485.1341276</v>
      </c>
      <c r="H14" s="3">
        <f>$F$3/($H$8+(FNLPay/(1+DSCRate/12)^C14)+((1/C14)*(1-$H$8-FNLPay)/(1+DSCRate/12))*(1/(1+DSCRate/12)^C14-1)/(1/(1+DSCRate/12)-1))</f>
        <v>3184467090.9083257</v>
      </c>
      <c r="I14" s="3">
        <f>$F$3/($I$8+(FNLPay/(1+DSCRate/12)^C14)+((1/C14)*(1-$I$8-FNLPay)/(1+DSCRate/12))*(1/(1+DSCRate/12)^C14-1)/(1/(1+DSCRate/12)-1))</f>
        <v>3136950350.1368637</v>
      </c>
      <c r="J14" s="4">
        <f>$F$3/($J$8+(FNLPay/(1+DSCRate/12)^C14)+((1/C14)*(1-$J$8-FNLPay)/(1+DSCRate/12))*(1/(1+DSCRate/12)^C14-1)/(1/(1+DSCRate/12)-1))</f>
        <v>3090830794.9771695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985186208.63313973</v>
      </c>
      <c r="O20">
        <f>O19*O18</f>
        <v>0.56872542125620262</v>
      </c>
    </row>
    <row r="21" spans="3:17" ht="24.75" thickBot="1" x14ac:dyDescent="0.25">
      <c r="F21" s="3">
        <f>0.6*F14</f>
        <v>1970372417.2662795</v>
      </c>
      <c r="G21" s="3">
        <f>F21/36</f>
        <v>54732567.146285541</v>
      </c>
      <c r="O21">
        <f>O20+O17</f>
        <v>0.95924666423526594</v>
      </c>
    </row>
    <row r="22" spans="3:17" ht="30.75" customHeight="1" x14ac:dyDescent="0.2">
      <c r="O22" s="43">
        <f>F3/O21</f>
        <v>3049267835.9552898</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37</v>
      </c>
      <c r="E1" s="51" t="str">
        <f>VLOOKUP(D1,آگهی!A3:I681,2,0)</f>
        <v>بندرعباس - بلوار راه آهن - بعد از پمپ گاز -قطعه شماره 3</v>
      </c>
      <c r="F1" s="51"/>
      <c r="G1" s="51"/>
      <c r="H1" s="51"/>
      <c r="I1" s="38" t="s">
        <v>17</v>
      </c>
      <c r="J1" s="40" t="str">
        <f>VLOOKUP(D1,آگهی!A3:I681,6,0)</f>
        <v>48-455</v>
      </c>
    </row>
    <row r="2" spans="2:17" ht="15" thickBot="1" x14ac:dyDescent="0.25"/>
    <row r="3" spans="2:17" ht="18.75" customHeight="1" x14ac:dyDescent="0.2">
      <c r="B3" s="52" t="s">
        <v>0</v>
      </c>
      <c r="C3" s="54" t="s">
        <v>1</v>
      </c>
      <c r="D3" s="55"/>
      <c r="E3" s="56"/>
      <c r="F3" s="5">
        <f>VLOOKUP(D1,آگهی!A3:I681,7,0)</f>
        <v>2896875000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3019947952.9172587</v>
      </c>
      <c r="G10" s="1">
        <f>$F$3/($G$8+(FNLPay/(1+DSCRate/12)^C10)+((1/C10)*(1-$G$8-FNLPay)/(1+DSCRate/12))*(1/(1+DSCRate/12)^C10-1)/(1/(1+DSCRate/12)-1))</f>
        <v>3003626610.9614902</v>
      </c>
      <c r="H10" s="1">
        <f>$F$3/($H$8+(FNLPay/(1+DSCRate/12)^C10)+((1/C10)*(1-$H$8-FNLPay)/(1+DSCRate/12))*(1/(1+DSCRate/12)^C10-1)/(1/(1+DSCRate/12)-1))</f>
        <v>2987480738.4238577</v>
      </c>
      <c r="I10" s="1">
        <f>$F$3/($I$8+(FNLPay/(1+DSCRate/12)^C10)+((1/C10)*(1-$I$8-FNLPay)/(1+DSCRate/12))*(1/(1+DSCRate/12)^C10-1)/(1/(1+DSCRate/12)-1))</f>
        <v>2971507520.7477603</v>
      </c>
      <c r="J10" s="2">
        <f>$F$3/($J$8+(FNLPay/(1+DSCRate/12)^C10)+((1/C10)*(1-$J$8-FNLPay)/(1+DSCRate/12))*(1/(1+DSCRate/12)^C10-1)/(1/(1+DSCRate/12)-1))</f>
        <v>2955704203.2510266</v>
      </c>
      <c r="L10" t="s">
        <v>18</v>
      </c>
      <c r="M10">
        <v>0.3</v>
      </c>
    </row>
    <row r="11" spans="2:17" ht="24" x14ac:dyDescent="0.2">
      <c r="C11" s="63">
        <v>18</v>
      </c>
      <c r="D11" s="64"/>
      <c r="E11" s="64"/>
      <c r="F11" s="1">
        <f>$F$3/($F$8+(FNLPay/(1+DSCRate/12)^C11)+((1/C11)*(1-$F$8-FNLPay)/(1+DSCRate/12))*(1/(1+DSCRate/12)^C11-1)/(1/(1+DSCRate/12)-1))</f>
        <v>3078010203.7924466</v>
      </c>
      <c r="G11" s="1">
        <f>$F$3/($G$8+(FNLPay/(1+DSCRate/12)^C11)+((1/C11)*(1-$G$8-FNLPay)/(1+DSCRate/12))*(1/(1+DSCRate/12)^C11-1)/(1/(1+DSCRate/12)-1))</f>
        <v>3053690364.5912585</v>
      </c>
      <c r="H11" s="1">
        <f>$F$3/($H$8+(FNLPay/(1+DSCRate/12)^C11)+((1/C11)*(1-$H$8-FNLPay)/(1+DSCRate/12))*(1/(1+DSCRate/12)^C11-1)/(1/(1+DSCRate/12)-1))</f>
        <v>3029751822.3962407</v>
      </c>
      <c r="I11" s="1">
        <f>$F$3/($I$8+(FNLPay/(1+DSCRate/12)^C11)+((1/C11)*(1-$I$8-FNLPay)/(1+DSCRate/12))*(1/(1+DSCRate/12)^C11-1)/(1/(1+DSCRate/12)-1))</f>
        <v>3006185679.7463136</v>
      </c>
      <c r="J11" s="2">
        <f>$F$3/($J$8+(FNLPay/(1+DSCRate/12)^C11)+((1/C11)*(1-$J$8-FNLPay)/(1+DSCRate/12))*(1/(1+DSCRate/12)^C11-1)/(1/(1+DSCRate/12)-1))</f>
        <v>2982983313.8702135</v>
      </c>
      <c r="L11" t="s">
        <v>19</v>
      </c>
      <c r="M11">
        <v>12</v>
      </c>
      <c r="N11" t="s">
        <v>22</v>
      </c>
      <c r="O11" t="s">
        <v>23</v>
      </c>
    </row>
    <row r="12" spans="2:17" ht="24" x14ac:dyDescent="0.2">
      <c r="C12" s="63">
        <v>24</v>
      </c>
      <c r="D12" s="64"/>
      <c r="E12" s="64"/>
      <c r="F12" s="1">
        <f>$F$3/($F$8+(FNLPay/(1+DSCRate/12)^C12)+((1/C12)*(1-$F$8-FNLPay)/(1+DSCRate/12))*(1/(1+DSCRate/12)^C12-1)/(1/(1+DSCRate/12)-1))</f>
        <v>3136122492.9967408</v>
      </c>
      <c r="G12" s="1">
        <f>$F$3/($G$8+(FNLPay/(1+DSCRate/12)^C12)+((1/C12)*(1-$G$8-FNLPay)/(1+DSCRate/12))*(1/(1+DSCRate/12)^C12-1)/(1/(1+DSCRate/12)-1))</f>
        <v>3103516113.305366</v>
      </c>
      <c r="H12" s="1">
        <f>$F$3/($H$8+(FNLPay/(1+DSCRate/12)^C12)+((1/C12)*(1-$H$8-FNLPay)/(1+DSCRate/12))*(1/(1+DSCRate/12)^C12-1)/(1/(1+DSCRate/12)-1))</f>
        <v>3071580776.1924486</v>
      </c>
      <c r="I12" s="1">
        <f>$F$3/($I$8+(FNLPay/(1+DSCRate/12)^C12)+((1/C12)*(1-$I$8-FNLPay)/(1+DSCRate/12))*(1/(1+DSCRate/12)^C12-1)/(1/(1+DSCRate/12)-1))</f>
        <v>3040295977.4614148</v>
      </c>
      <c r="J12" s="2">
        <f>$F$3/($J$8+(FNLPay/(1+DSCRate/12)^C12)+((1/C12)*(1-$J$8-FNLPay)/(1+DSCRate/12))*(1/(1+DSCRate/12)^C12-1)/(1/(1+DSCRate/12)-1))</f>
        <v>3009642039.8540797</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3194254813.5127201</v>
      </c>
      <c r="G13" s="1">
        <f>$F$3/($G$8+(FNLPay/(1+DSCRate/12)^C13)+((1/C13)*(1-$G$8-FNLPay)/(1+DSCRate/12))*(1/(1+DSCRate/12)^C13-1)/(1/(1+DSCRate/12)-1))</f>
        <v>3153078894.0264225</v>
      </c>
      <c r="H13" s="1">
        <f>$F$3/($H$8+(FNLPay/(1+DSCRate/12)^C13)+((1/C13)*(1-$H$8-FNLPay)/(1+DSCRate/12))*(1/(1+DSCRate/12)^C13-1)/(1/(1+DSCRate/12)-1))</f>
        <v>3112951030.5706553</v>
      </c>
      <c r="I13" s="1">
        <f>$F$3/($I$8+(FNLPay/(1+DSCRate/12)^C13)+((1/C13)*(1-$I$8-FNLPay)/(1+DSCRate/12))*(1/(1+DSCRate/12)^C13-1)/(1/(1+DSCRate/12)-1))</f>
        <v>3073831711.5329738</v>
      </c>
      <c r="J13" s="2">
        <f>$F$3/($J$8+(FNLPay/(1+DSCRate/12)^C13)+((1/C13)*(1-$J$8-FNLPay)/(1+DSCRate/12))*(1/(1+DSCRate/12)^C13-1)/(1/(1+DSCRate/12)-1))</f>
        <v>3035683386.7639713</v>
      </c>
      <c r="L13" t="s">
        <v>21</v>
      </c>
      <c r="M13">
        <v>0.1</v>
      </c>
    </row>
    <row r="14" spans="2:17" ht="24.75" thickBot="1" x14ac:dyDescent="0.25">
      <c r="C14" s="65">
        <v>36</v>
      </c>
      <c r="D14" s="66"/>
      <c r="E14" s="66"/>
      <c r="F14" s="3">
        <f>$F$3/($F$8+(FNLPay/(1+DSCRate/12)^C14)+((1/C14)*(1-$F$8-FNLPay)/(1+DSCRate/12))*(1/(1+DSCRate/12)^C14-1)/(1/(1+DSCRate/12)-1))</f>
        <v>3252377547.7311983</v>
      </c>
      <c r="G14" s="3">
        <f>$F$3/($G$8+(FNLPay/(1+DSCRate/12)^C14)+((1/C14)*(1-$G$8-FNLPay)/(1+DSCRate/12))*(1/(1+DSCRate/12)^C14-1)/(1/(1+DSCRate/12)-1))</f>
        <v>3202354663.161684</v>
      </c>
      <c r="H14" s="3">
        <f>$F$3/($H$8+(FNLPay/(1+DSCRate/12)^C14)+((1/C14)*(1-$H$8-FNLPay)/(1+DSCRate/12))*(1/(1+DSCRate/12)^C14-1)/(1/(1+DSCRate/12)-1))</f>
        <v>3153847215.0342069</v>
      </c>
      <c r="I14" s="3">
        <f>$F$3/($I$8+(FNLPay/(1+DSCRate/12)^C14)+((1/C14)*(1-$I$8-FNLPay)/(1+DSCRate/12))*(1/(1+DSCRate/12)^C14-1)/(1/(1+DSCRate/12)-1))</f>
        <v>3106787366.0009327</v>
      </c>
      <c r="J14" s="4">
        <f>$F$3/($J$8+(FNLPay/(1+DSCRate/12)^C14)+((1/C14)*(1-$J$8-FNLPay)/(1+DSCRate/12))*(1/(1+DSCRate/12)^C14-1)/(1/(1+DSCRate/12)-1))</f>
        <v>3061111268.1023889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975713264.31935942</v>
      </c>
      <c r="O20">
        <f>O19*O18</f>
        <v>0.56872542125620262</v>
      </c>
    </row>
    <row r="21" spans="3:17" ht="24.75" thickBot="1" x14ac:dyDescent="0.25">
      <c r="F21" s="3">
        <f>0.6*F14</f>
        <v>1951426528.6387188</v>
      </c>
      <c r="G21" s="3">
        <f>F21/36</f>
        <v>54206292.462186635</v>
      </c>
      <c r="O21">
        <f>O20+O17</f>
        <v>0.95924666423526594</v>
      </c>
    </row>
    <row r="22" spans="3:17" ht="30.75" customHeight="1" x14ac:dyDescent="0.2">
      <c r="O22" s="43">
        <f>F3/O21</f>
        <v>3019947952.9172583</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38</v>
      </c>
      <c r="E1" s="51" t="str">
        <f>VLOOKUP(D1,آگهی!A3:I681,2,0)</f>
        <v>بندرعباس - بلوار راه آهن - بعد از پمپ گاز -قطعه شماره 4</v>
      </c>
      <c r="F1" s="51"/>
      <c r="G1" s="51"/>
      <c r="H1" s="51"/>
      <c r="I1" s="38" t="s">
        <v>17</v>
      </c>
      <c r="J1" s="40" t="str">
        <f>VLOOKUP(D1,آگهی!A3:I681,6,0)</f>
        <v>48-455</v>
      </c>
    </row>
    <row r="2" spans="2:17" ht="15" thickBot="1" x14ac:dyDescent="0.25"/>
    <row r="3" spans="2:17" ht="18.75" customHeight="1" x14ac:dyDescent="0.2">
      <c r="B3" s="52" t="s">
        <v>0</v>
      </c>
      <c r="C3" s="54" t="s">
        <v>1</v>
      </c>
      <c r="D3" s="55"/>
      <c r="E3" s="56"/>
      <c r="F3" s="5">
        <f>VLOOKUP(D1,آگهی!A3:I681,7,0)</f>
        <v>2896830000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3019901041.1043978</v>
      </c>
      <c r="G10" s="1">
        <f>$F$3/($G$8+(FNLPay/(1+DSCRate/12)^C10)+((1/C10)*(1-$G$8-FNLPay)/(1+DSCRate/12))*(1/(1+DSCRate/12)^C10-1)/(1/(1+DSCRate/12)-1))</f>
        <v>3003579952.6840386</v>
      </c>
      <c r="H10" s="1">
        <f>$F$3/($H$8+(FNLPay/(1+DSCRate/12)^C10)+((1/C10)*(1-$H$8-FNLPay)/(1+DSCRate/12))*(1/(1+DSCRate/12)^C10-1)/(1/(1+DSCRate/12)-1))</f>
        <v>2987434330.9560766</v>
      </c>
      <c r="I10" s="1">
        <f>$F$3/($I$8+(FNLPay/(1+DSCRate/12)^C10)+((1/C10)*(1-$I$8-FNLPay)/(1+DSCRate/12))*(1/(1+DSCRate/12)^C10-1)/(1/(1+DSCRate/12)-1))</f>
        <v>2971461361.4076324</v>
      </c>
      <c r="J10" s="2">
        <f>$F$3/($J$8+(FNLPay/(1+DSCRate/12)^C10)+((1/C10)*(1-$J$8-FNLPay)/(1+DSCRate/12))*(1/(1+DSCRate/12)^C10-1)/(1/(1+DSCRate/12)-1))</f>
        <v>2955658289.3993254</v>
      </c>
      <c r="L10" t="s">
        <v>18</v>
      </c>
      <c r="M10">
        <v>0.3</v>
      </c>
    </row>
    <row r="11" spans="2:17" ht="24" x14ac:dyDescent="0.2">
      <c r="C11" s="63">
        <v>18</v>
      </c>
      <c r="D11" s="64"/>
      <c r="E11" s="64"/>
      <c r="F11" s="1">
        <f>$F$3/($F$8+(FNLPay/(1+DSCRate/12)^C11)+((1/C11)*(1-$F$8-FNLPay)/(1+DSCRate/12))*(1/(1+DSCRate/12)^C11-1)/(1/(1+DSCRate/12)-1))</f>
        <v>3077962390.041708</v>
      </c>
      <c r="G11" s="1">
        <f>$F$3/($G$8+(FNLPay/(1+DSCRate/12)^C11)+((1/C11)*(1-$G$8-FNLPay)/(1+DSCRate/12))*(1/(1+DSCRate/12)^C11-1)/(1/(1+DSCRate/12)-1))</f>
        <v>3053642928.6244302</v>
      </c>
      <c r="H11" s="1">
        <f>$F$3/($H$8+(FNLPay/(1+DSCRate/12)^C11)+((1/C11)*(1-$H$8-FNLPay)/(1+DSCRate/12))*(1/(1+DSCRate/12)^C11-1)/(1/(1+DSCRate/12)-1))</f>
        <v>3029704758.2902617</v>
      </c>
      <c r="I11" s="1">
        <f>$F$3/($I$8+(FNLPay/(1+DSCRate/12)^C11)+((1/C11)*(1-$I$8-FNLPay)/(1+DSCRate/12))*(1/(1+DSCRate/12)^C11-1)/(1/(1+DSCRate/12)-1))</f>
        <v>3006138981.7163367</v>
      </c>
      <c r="J11" s="2">
        <f>$F$3/($J$8+(FNLPay/(1+DSCRate/12)^C11)+((1/C11)*(1-$J$8-FNLPay)/(1+DSCRate/12))*(1/(1+DSCRate/12)^C11-1)/(1/(1+DSCRate/12)-1))</f>
        <v>2982936976.2653379</v>
      </c>
      <c r="L11" t="s">
        <v>19</v>
      </c>
      <c r="M11">
        <v>12</v>
      </c>
      <c r="N11" t="s">
        <v>22</v>
      </c>
      <c r="O11" t="s">
        <v>23</v>
      </c>
    </row>
    <row r="12" spans="2:17" ht="24" x14ac:dyDescent="0.2">
      <c r="C12" s="63">
        <v>24</v>
      </c>
      <c r="D12" s="64"/>
      <c r="E12" s="64"/>
      <c r="F12" s="1">
        <f>$F$3/($F$8+(FNLPay/(1+DSCRate/12)^C12)+((1/C12)*(1-$F$8-FNLPay)/(1+DSCRate/12))*(1/(1+DSCRate/12)^C12-1)/(1/(1+DSCRate/12)-1))</f>
        <v>3136073776.5308299</v>
      </c>
      <c r="G12" s="1">
        <f>$F$3/($G$8+(FNLPay/(1+DSCRate/12)^C12)+((1/C12)*(1-$G$8-FNLPay)/(1+DSCRate/12))*(1/(1+DSCRate/12)^C12-1)/(1/(1+DSCRate/12)-1))</f>
        <v>3103467903.3463244</v>
      </c>
      <c r="H12" s="1">
        <f>$F$3/($H$8+(FNLPay/(1+DSCRate/12)^C12)+((1/C12)*(1-$H$8-FNLPay)/(1+DSCRate/12))*(1/(1+DSCRate/12)^C12-1)/(1/(1+DSCRate/12)-1))</f>
        <v>3071533062.3163133</v>
      </c>
      <c r="I12" s="1">
        <f>$F$3/($I$8+(FNLPay/(1+DSCRate/12)^C12)+((1/C12)*(1-$I$8-FNLPay)/(1+DSCRate/12))*(1/(1+DSCRate/12)^C12-1)/(1/(1+DSCRate/12)-1))</f>
        <v>3040248749.562736</v>
      </c>
      <c r="J12" s="2">
        <f>$F$3/($J$8+(FNLPay/(1+DSCRate/12)^C12)+((1/C12)*(1-$J$8-FNLPay)/(1+DSCRate/12))*(1/(1+DSCRate/12)^C12-1)/(1/(1+DSCRate/12)-1))</f>
        <v>3009595288.1330724</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3194205194.0204711</v>
      </c>
      <c r="G13" s="1">
        <f>$F$3/($G$8+(FNLPay/(1+DSCRate/12)^C13)+((1/C13)*(1-$G$8-FNLPay)/(1+DSCRate/12))*(1/(1+DSCRate/12)^C13-1)/(1/(1+DSCRate/12)-1))</f>
        <v>3153029914.1601071</v>
      </c>
      <c r="H13" s="1">
        <f>$F$3/($H$8+(FNLPay/(1+DSCRate/12)^C13)+((1/C13)*(1-$H$8-FNLPay)/(1+DSCRate/12))*(1/(1+DSCRate/12)^C13-1)/(1/(1+DSCRate/12)-1))</f>
        <v>3112902674.0497923</v>
      </c>
      <c r="I13" s="1">
        <f>$F$3/($I$8+(FNLPay/(1+DSCRate/12)^C13)+((1/C13)*(1-$I$8-FNLPay)/(1+DSCRate/12))*(1/(1+DSCRate/12)^C13-1)/(1/(1+DSCRate/12)-1))</f>
        <v>3073783962.6908526</v>
      </c>
      <c r="J13" s="2">
        <f>$F$3/($J$8+(FNLPay/(1+DSCRate/12)^C13)+((1/C13)*(1-$J$8-FNLPay)/(1+DSCRate/12))*(1/(1+DSCRate/12)^C13-1)/(1/(1+DSCRate/12)-1))</f>
        <v>3035636230.5171866</v>
      </c>
      <c r="L13" t="s">
        <v>21</v>
      </c>
      <c r="M13">
        <v>0.1</v>
      </c>
    </row>
    <row r="14" spans="2:17" ht="24.75" thickBot="1" x14ac:dyDescent="0.25">
      <c r="C14" s="65">
        <v>36</v>
      </c>
      <c r="D14" s="66"/>
      <c r="E14" s="66"/>
      <c r="F14" s="3">
        <f>$F$3/($F$8+(FNLPay/(1+DSCRate/12)^C14)+((1/C14)*(1-$F$8-FNLPay)/(1+DSCRate/12))*(1/(1+DSCRate/12)^C14-1)/(1/(1+DSCRate/12)-1))</f>
        <v>3252327025.3615251</v>
      </c>
      <c r="G14" s="3">
        <f>$F$3/($G$8+(FNLPay/(1+DSCRate/12)^C14)+((1/C14)*(1-$G$8-FNLPay)/(1+DSCRate/12))*(1/(1+DSCRate/12)^C14-1)/(1/(1+DSCRate/12)-1))</f>
        <v>3202304917.8465281</v>
      </c>
      <c r="H14" s="3">
        <f>$F$3/($H$8+(FNLPay/(1+DSCRate/12)^C14)+((1/C14)*(1-$H$8-FNLPay)/(1+DSCRate/12))*(1/(1+DSCRate/12)^C14-1)/(1/(1+DSCRate/12)-1))</f>
        <v>3153798223.2328086</v>
      </c>
      <c r="I14" s="3">
        <f>$F$3/($I$8+(FNLPay/(1+DSCRate/12)^C14)+((1/C14)*(1-$I$8-FNLPay)/(1+DSCRate/12))*(1/(1+DSCRate/12)^C14-1)/(1/(1+DSCRate/12)-1))</f>
        <v>3106739105.226315</v>
      </c>
      <c r="J14" s="4">
        <f>$F$3/($J$8+(FNLPay/(1+DSCRate/12)^C14)+((1/C14)*(1-$J$8-FNLPay)/(1+DSCRate/12))*(1/(1+DSCRate/12)^C14-1)/(1/(1+DSCRate/12)-1))</f>
        <v>3061063716.8593893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975698107.60845745</v>
      </c>
      <c r="O20">
        <f>O19*O18</f>
        <v>0.56872542125620262</v>
      </c>
    </row>
    <row r="21" spans="3:17" ht="24.75" thickBot="1" x14ac:dyDescent="0.25">
      <c r="F21" s="3">
        <f>0.6*F14</f>
        <v>1951396215.2169149</v>
      </c>
      <c r="G21" s="3">
        <f>F21/36</f>
        <v>54205450.422692083</v>
      </c>
      <c r="O21">
        <f>O20+O17</f>
        <v>0.95924666423526594</v>
      </c>
    </row>
    <row r="22" spans="3:17" ht="30.75" customHeight="1" x14ac:dyDescent="0.2">
      <c r="O22" s="43">
        <f>F3/O21</f>
        <v>3019901041.1043973</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tabSelected="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39</v>
      </c>
      <c r="E1" s="51" t="str">
        <f>VLOOKUP(D1,آگهی!A3:I681,2,0)</f>
        <v>بندرعباس - بلوار راه آهن - بعد از پمپ گاز -قطعه شماره 6</v>
      </c>
      <c r="F1" s="51"/>
      <c r="G1" s="51"/>
      <c r="H1" s="51"/>
      <c r="I1" s="38" t="s">
        <v>17</v>
      </c>
      <c r="J1" s="40" t="str">
        <f>VLOOKUP(D1,آگهی!A3:I681,6,0)</f>
        <v>48-455</v>
      </c>
    </row>
    <row r="2" spans="2:17" ht="15" thickBot="1" x14ac:dyDescent="0.25"/>
    <row r="3" spans="2:17" ht="18.75" customHeight="1" x14ac:dyDescent="0.2">
      <c r="B3" s="52" t="s">
        <v>0</v>
      </c>
      <c r="C3" s="54" t="s">
        <v>1</v>
      </c>
      <c r="D3" s="55"/>
      <c r="E3" s="56"/>
      <c r="F3" s="5">
        <f>VLOOKUP(D1,آگهی!A3:I681,7,0)</f>
        <v>2760345000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2877617512.6974378</v>
      </c>
      <c r="G10" s="1">
        <f>$F$3/($G$8+(FNLPay/(1+DSCRate/12)^C10)+((1/C10)*(1-$G$8-FNLPay)/(1+DSCRate/12))*(1/(1+DSCRate/12)^C10-1)/(1/(1+DSCRate/12)-1))</f>
        <v>2862065397.1726413</v>
      </c>
      <c r="H10" s="1">
        <f>$F$3/($H$8+(FNLPay/(1+DSCRate/12)^C10)+((1/C10)*(1-$H$8-FNLPay)/(1+DSCRate/12))*(1/(1+DSCRate/12)^C10-1)/(1/(1+DSCRate/12)-1))</f>
        <v>2846680481.1752677</v>
      </c>
      <c r="I10" s="1">
        <f>$F$3/($I$8+(FNLPay/(1+DSCRate/12)^C10)+((1/C10)*(1-$I$8-FNLPay)/(1+DSCRate/12))*(1/(1+DSCRate/12)^C10-1)/(1/(1+DSCRate/12)-1))</f>
        <v>2831460082.7990427</v>
      </c>
      <c r="J10" s="2">
        <f>$F$3/($J$8+(FNLPay/(1+DSCRate/12)^C10)+((1/C10)*(1-$J$8-FNLPay)/(1+DSCRate/12))*(1/(1+DSCRate/12)^C10-1)/(1/(1+DSCRate/12)-1))</f>
        <v>2816401577.1902328</v>
      </c>
      <c r="L10" t="s">
        <v>18</v>
      </c>
      <c r="M10">
        <v>0.3</v>
      </c>
    </row>
    <row r="11" spans="2:17" ht="24" x14ac:dyDescent="0.2">
      <c r="C11" s="63">
        <v>18</v>
      </c>
      <c r="D11" s="64"/>
      <c r="E11" s="64"/>
      <c r="F11" s="1">
        <f>$F$3/($F$8+(FNLPay/(1+DSCRate/12)^C11)+((1/C11)*(1-$F$8-FNLPay)/(1+DSCRate/12))*(1/(1+DSCRate/12)^C11-1)/(1/(1+DSCRate/12)-1))</f>
        <v>2932943284.0517664</v>
      </c>
      <c r="G11" s="1">
        <f>$F$3/($G$8+(FNLPay/(1+DSCRate/12)^C11)+((1/C11)*(1-$G$8-FNLPay)/(1+DSCRate/12))*(1/(1+DSCRate/12)^C11-1)/(1/(1+DSCRate/12)-1))</f>
        <v>2909769641.2332802</v>
      </c>
      <c r="H11" s="1">
        <f>$F$3/($H$8+(FNLPay/(1+DSCRate/12)^C11)+((1/C11)*(1-$H$8-FNLPay)/(1+DSCRate/12))*(1/(1+DSCRate/12)^C11-1)/(1/(1+DSCRate/12)-1))</f>
        <v>2886959324.8560433</v>
      </c>
      <c r="I11" s="1">
        <f>$F$3/($I$8+(FNLPay/(1+DSCRate/12)^C11)+((1/C11)*(1-$I$8-FNLPay)/(1+DSCRate/12))*(1/(1+DSCRate/12)^C11-1)/(1/(1+DSCRate/12)-1))</f>
        <v>2864503856.7971821</v>
      </c>
      <c r="J11" s="2">
        <f>$F$3/($J$8+(FNLPay/(1+DSCRate/12)^C11)+((1/C11)*(1-$J$8-FNLPay)/(1+DSCRate/12))*(1/(1+DSCRate/12)^C11-1)/(1/(1+DSCRate/12)-1))</f>
        <v>2842395020.6774802</v>
      </c>
      <c r="L11" t="s">
        <v>19</v>
      </c>
      <c r="M11">
        <v>12</v>
      </c>
      <c r="N11" t="s">
        <v>22</v>
      </c>
      <c r="O11" t="s">
        <v>23</v>
      </c>
    </row>
    <row r="12" spans="2:17" ht="24" x14ac:dyDescent="0.2">
      <c r="C12" s="63">
        <v>24</v>
      </c>
      <c r="D12" s="64"/>
      <c r="E12" s="64"/>
      <c r="F12" s="1">
        <f>$F$3/($F$8+(FNLPay/(1+DSCRate/12)^C12)+((1/C12)*(1-$F$8-FNLPay)/(1+DSCRate/12))*(1/(1+DSCRate/12)^C12-1)/(1/(1+DSCRate/12)-1))</f>
        <v>2988316735.4238925</v>
      </c>
      <c r="G12" s="1">
        <f>$F$3/($G$8+(FNLPay/(1+DSCRate/12)^C12)+((1/C12)*(1-$G$8-FNLPay)/(1+DSCRate/12))*(1/(1+DSCRate/12)^C12-1)/(1/(1+DSCRate/12)-1))</f>
        <v>2957247097.5730405</v>
      </c>
      <c r="H12" s="1">
        <f>$F$3/($H$8+(FNLPay/(1+DSCRate/12)^C12)+((1/C12)*(1-$H$8-FNLPay)/(1+DSCRate/12))*(1/(1+DSCRate/12)^C12-1)/(1/(1+DSCRate/12)-1))</f>
        <v>2926816875.9987726</v>
      </c>
      <c r="I12" s="1">
        <f>$F$3/($I$8+(FNLPay/(1+DSCRate/12)^C12)+((1/C12)*(1-$I$8-FNLPay)/(1+DSCRate/12))*(1/(1+DSCRate/12)^C12-1)/(1/(1+DSCRate/12)-1))</f>
        <v>2897006532.8692918</v>
      </c>
      <c r="J12" s="2">
        <f>$F$3/($J$8+(FNLPay/(1+DSCRate/12)^C12)+((1/C12)*(1-$J$8-FNLPay)/(1+DSCRate/12))*(1/(1+DSCRate/12)^C12-1)/(1/(1+DSCRate/12)-1))</f>
        <v>2867797318.3175006</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3043709274.0300388</v>
      </c>
      <c r="G13" s="1">
        <f>$F$3/($G$8+(FNLPay/(1+DSCRate/12)^C13)+((1/C13)*(1-$G$8-FNLPay)/(1+DSCRate/12))*(1/(1+DSCRate/12)^C13-1)/(1/(1+DSCRate/12)-1))</f>
        <v>3004473979.6267924</v>
      </c>
      <c r="H13" s="1">
        <f>$F$3/($H$8+(FNLPay/(1+DSCRate/12)^C13)+((1/C13)*(1-$H$8-FNLPay)/(1+DSCRate/12))*(1/(1+DSCRate/12)^C13-1)/(1/(1+DSCRate/12)-1))</f>
        <v>2966237346.271605</v>
      </c>
      <c r="I13" s="1">
        <f>$F$3/($I$8+(FNLPay/(1+DSCRate/12)^C13)+((1/C13)*(1-$I$8-FNLPay)/(1+DSCRate/12))*(1/(1+DSCRate/12)^C13-1)/(1/(1+DSCRate/12)-1))</f>
        <v>2928961724.5381613</v>
      </c>
      <c r="J13" s="2">
        <f>$F$3/($J$8+(FNLPay/(1+DSCRate/12)^C13)+((1/C13)*(1-$J$8-FNLPay)/(1+DSCRate/12))*(1/(1+DSCRate/12)^C13-1)/(1/(1+DSCRate/12)-1))</f>
        <v>2892611334.0192432</v>
      </c>
      <c r="L13" t="s">
        <v>21</v>
      </c>
      <c r="M13">
        <v>0.1</v>
      </c>
    </row>
    <row r="14" spans="2:17" ht="24.75" thickBot="1" x14ac:dyDescent="0.25">
      <c r="C14" s="65">
        <v>36</v>
      </c>
      <c r="D14" s="66"/>
      <c r="E14" s="66"/>
      <c r="F14" s="3">
        <f>$F$3/($F$8+(FNLPay/(1+DSCRate/12)^C14)+((1/C14)*(1-$F$8-FNLPay)/(1+DSCRate/12))*(1/(1+DSCRate/12)^C14-1)/(1/(1+DSCRate/12)-1))</f>
        <v>3099092678.1418166</v>
      </c>
      <c r="G14" s="3">
        <f>$F$3/($G$8+(FNLPay/(1+DSCRate/12)^C14)+((1/C14)*(1-$G$8-FNLPay)/(1+DSCRate/12))*(1/(1+DSCRate/12)^C14-1)/(1/(1+DSCRate/12)-1))</f>
        <v>3051427376.9786544</v>
      </c>
      <c r="H14" s="3">
        <f>$F$3/($H$8+(FNLPay/(1+DSCRate/12)^C14)+((1/C14)*(1-$H$8-FNLPay)/(1+DSCRate/12))*(1/(1+DSCRate/12)^C14-1)/(1/(1+DSCRate/12)-1))</f>
        <v>3005206089.5908861</v>
      </c>
      <c r="I14" s="3">
        <f>$F$3/($I$8+(FNLPay/(1+DSCRate/12)^C14)+((1/C14)*(1-$I$8-FNLPay)/(1+DSCRate/12))*(1/(1+DSCRate/12)^C14-1)/(1/(1+DSCRate/12)-1))</f>
        <v>2960364175.8114672</v>
      </c>
      <c r="J14" s="4">
        <f>$F$3/($J$8+(FNLPay/(1+DSCRate/12)^C14)+((1/C14)*(1-$J$8-FNLPay)/(1+DSCRate/12))*(1/(1+DSCRate/12)^C14-1)/(1/(1+DSCRate/12)-1))</f>
        <v>2916840796.8414545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929727803.44254494</v>
      </c>
      <c r="O20">
        <f>O19*O18</f>
        <v>0.56872542125620262</v>
      </c>
    </row>
    <row r="21" spans="3:17" ht="24.75" thickBot="1" x14ac:dyDescent="0.25">
      <c r="F21" s="3">
        <f>0.6*F14</f>
        <v>1859455606.8850899</v>
      </c>
      <c r="G21" s="3">
        <f>F21/36</f>
        <v>51651544.63569694</v>
      </c>
      <c r="O21">
        <f>O20+O17</f>
        <v>0.95924666423526594</v>
      </c>
    </row>
    <row r="22" spans="3:17" ht="30.75" customHeight="1" x14ac:dyDescent="0.2">
      <c r="O22" s="43">
        <f>F3/O21</f>
        <v>2877617512.6974378</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40</v>
      </c>
      <c r="E1" s="51" t="str">
        <f>VLOOKUP(D1,آگهی!A3:I681,2,0)</f>
        <v>بندرعباس - بلوار راه آهن - بعد از پمپ گاز -قطعه شماره 7</v>
      </c>
      <c r="F1" s="51"/>
      <c r="G1" s="51"/>
      <c r="H1" s="51"/>
      <c r="I1" s="38" t="s">
        <v>17</v>
      </c>
      <c r="J1" s="40" t="str">
        <f>VLOOKUP(D1,آگهی!A3:I681,6,0)</f>
        <v>48-455</v>
      </c>
    </row>
    <row r="2" spans="2:17" ht="15" thickBot="1" x14ac:dyDescent="0.25"/>
    <row r="3" spans="2:17" ht="18.75" customHeight="1" x14ac:dyDescent="0.2">
      <c r="B3" s="52" t="s">
        <v>0</v>
      </c>
      <c r="C3" s="54" t="s">
        <v>1</v>
      </c>
      <c r="D3" s="55"/>
      <c r="E3" s="56"/>
      <c r="F3" s="5">
        <f>VLOOKUP(D1,آگهی!A3:I681,7,0)</f>
        <v>3040019999.9999995</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3169174429.627624</v>
      </c>
      <c r="G10" s="1">
        <f>$F$3/($G$8+(FNLPay/(1+DSCRate/12)^C10)+((1/C10)*(1-$G$8-FNLPay)/(1+DSCRate/12))*(1/(1+DSCRate/12)^C10-1)/(1/(1+DSCRate/12)-1))</f>
        <v>3152046591.5357575</v>
      </c>
      <c r="H10" s="1">
        <f>$F$3/($H$8+(FNLPay/(1+DSCRate/12)^C10)+((1/C10)*(1-$H$8-FNLPay)/(1+DSCRate/12))*(1/(1+DSCRate/12)^C10-1)/(1/(1+DSCRate/12)-1))</f>
        <v>3135102893.4363046</v>
      </c>
      <c r="I10" s="1">
        <f>$F$3/($I$8+(FNLPay/(1+DSCRate/12)^C10)+((1/C10)*(1-$I$8-FNLPay)/(1+DSCRate/12))*(1/(1+DSCRate/12)^C10-1)/(1/(1+DSCRate/12)-1))</f>
        <v>3118340381.6953111</v>
      </c>
      <c r="J10" s="2">
        <f>$F$3/($J$8+(FNLPay/(1+DSCRate/12)^C10)+((1/C10)*(1-$J$8-FNLPay)/(1+DSCRate/12))*(1/(1+DSCRate/12)^C10-1)/(1/(1+DSCRate/12)-1))</f>
        <v>3101756165.5118651</v>
      </c>
      <c r="L10" t="s">
        <v>18</v>
      </c>
      <c r="M10">
        <v>0.3</v>
      </c>
    </row>
    <row r="11" spans="2:17" ht="24" x14ac:dyDescent="0.2">
      <c r="C11" s="63">
        <v>18</v>
      </c>
      <c r="D11" s="64"/>
      <c r="E11" s="64"/>
      <c r="F11" s="1">
        <f>$F$3/($F$8+(FNLPay/(1+DSCRate/12)^C11)+((1/C11)*(1-$F$8-FNLPay)/(1+DSCRate/12))*(1/(1+DSCRate/12)^C11-1)/(1/(1+DSCRate/12)-1))</f>
        <v>3230105744.8916893</v>
      </c>
      <c r="G11" s="1">
        <f>$F$3/($G$8+(FNLPay/(1+DSCRate/12)^C11)+((1/C11)*(1-$G$8-FNLPay)/(1+DSCRate/12))*(1/(1+DSCRate/12)^C11-1)/(1/(1+DSCRate/12)-1))</f>
        <v>3204584175.0730414</v>
      </c>
      <c r="H11" s="1">
        <f>$F$3/($H$8+(FNLPay/(1+DSCRate/12)^C11)+((1/C11)*(1-$H$8-FNLPay)/(1+DSCRate/12))*(1/(1+DSCRate/12)^C11-1)/(1/(1+DSCRate/12)-1))</f>
        <v>3179462743.5153461</v>
      </c>
      <c r="I11" s="1">
        <f>$F$3/($I$8+(FNLPay/(1+DSCRate/12)^C11)+((1/C11)*(1-$I$8-FNLPay)/(1+DSCRate/12))*(1/(1+DSCRate/12)^C11-1)/(1/(1+DSCRate/12)-1))</f>
        <v>3154732113.1020103</v>
      </c>
      <c r="J11" s="2">
        <f>$F$3/($J$8+(FNLPay/(1+DSCRate/12)^C11)+((1/C11)*(1-$J$8-FNLPay)/(1+DSCRate/12))*(1/(1+DSCRate/12)^C11-1)/(1/(1+DSCRate/12)-1))</f>
        <v>3130383234.9796681</v>
      </c>
      <c r="L11" t="s">
        <v>19</v>
      </c>
      <c r="M11">
        <v>12</v>
      </c>
      <c r="N11" t="s">
        <v>22</v>
      </c>
      <c r="O11" t="s">
        <v>23</v>
      </c>
    </row>
    <row r="12" spans="2:17" ht="24" x14ac:dyDescent="0.2">
      <c r="C12" s="63">
        <v>24</v>
      </c>
      <c r="D12" s="64"/>
      <c r="E12" s="64"/>
      <c r="F12" s="1">
        <f>$F$3/($F$8+(FNLPay/(1+DSCRate/12)^C12)+((1/C12)*(1-$F$8-FNLPay)/(1+DSCRate/12))*(1/(1+DSCRate/12)^C12-1)/(1/(1+DSCRate/12)-1))</f>
        <v>3291089571.0584512</v>
      </c>
      <c r="G12" s="1">
        <f>$F$3/($G$8+(FNLPay/(1+DSCRate/12)^C12)+((1/C12)*(1-$G$8-FNLPay)/(1+DSCRate/12))*(1/(1+DSCRate/12)^C12-1)/(1/(1+DSCRate/12)-1))</f>
        <v>3256871993.0168123</v>
      </c>
      <c r="H12" s="1">
        <f>$F$3/($H$8+(FNLPay/(1+DSCRate/12)^C12)+((1/C12)*(1-$H$8-FNLPay)/(1+DSCRate/12))*(1/(1+DSCRate/12)^C12-1)/(1/(1+DSCRate/12)-1))</f>
        <v>3223358616.1779733</v>
      </c>
      <c r="I12" s="1">
        <f>$F$3/($I$8+(FNLPay/(1+DSCRate/12)^C12)+((1/C12)*(1-$I$8-FNLPay)/(1+DSCRate/12))*(1/(1+DSCRate/12)^C12-1)/(1/(1+DSCRate/12)-1))</f>
        <v>3190527923.1593528</v>
      </c>
      <c r="J12" s="2">
        <f>$F$3/($J$8+(FNLPay/(1+DSCRate/12)^C12)+((1/C12)*(1-$J$8-FNLPay)/(1+DSCRate/12))*(1/(1+DSCRate/12)^C12-1)/(1/(1+DSCRate/12)-1))</f>
        <v>3158359264.3787522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3352094418.3559656</v>
      </c>
      <c r="G13" s="1">
        <f>$F$3/($G$8+(FNLPay/(1+DSCRate/12)^C13)+((1/C13)*(1-$G$8-FNLPay)/(1+DSCRate/12))*(1/(1+DSCRate/12)^C13-1)/(1/(1+DSCRate/12)-1))</f>
        <v>3308883848.7743526</v>
      </c>
      <c r="H13" s="1">
        <f>$F$3/($H$8+(FNLPay/(1+DSCRate/12)^C13)+((1/C13)*(1-$H$8-FNLPay)/(1+DSCRate/12))*(1/(1+DSCRate/12)^C13-1)/(1/(1+DSCRate/12)-1))</f>
        <v>3266773123.4366007</v>
      </c>
      <c r="I13" s="1">
        <f>$F$3/($I$8+(FNLPay/(1+DSCRate/12)^C13)+((1/C13)*(1-$I$8-FNLPay)/(1+DSCRate/12))*(1/(1+DSCRate/12)^C13-1)/(1/(1+DSCRate/12)-1))</f>
        <v>3225720778.3195581</v>
      </c>
      <c r="J13" s="2">
        <f>$F$3/($J$8+(FNLPay/(1+DSCRate/12)^C13)+((1/C13)*(1-$J$8-FNLPay)/(1+DSCRate/12))*(1/(1+DSCRate/12)^C13-1)/(1/(1+DSCRate/12)-1))</f>
        <v>3185687407.7860475</v>
      </c>
      <c r="L13" t="s">
        <v>21</v>
      </c>
      <c r="M13">
        <v>0.1</v>
      </c>
    </row>
    <row r="14" spans="2:17" ht="24.75" thickBot="1" x14ac:dyDescent="0.25">
      <c r="C14" s="65">
        <v>36</v>
      </c>
      <c r="D14" s="66"/>
      <c r="E14" s="66"/>
      <c r="F14" s="3">
        <f>$F$3/($F$8+(FNLPay/(1+DSCRate/12)^C14)+((1/C14)*(1-$F$8-FNLPay)/(1+DSCRate/12))*(1/(1+DSCRate/12)^C14-1)/(1/(1+DSCRate/12)-1))</f>
        <v>3413089205.6625834</v>
      </c>
      <c r="G14" s="3">
        <f>$F$3/($G$8+(FNLPay/(1+DSCRate/12)^C14)+((1/C14)*(1-$G$8-FNLPay)/(1+DSCRate/12))*(1/(1+DSCRate/12)^C14-1)/(1/(1+DSCRate/12)-1))</f>
        <v>3360594510.6726322</v>
      </c>
      <c r="H14" s="3">
        <f>$F$3/($H$8+(FNLPay/(1+DSCRate/12)^C14)+((1/C14)*(1-$H$8-FNLPay)/(1+DSCRate/12))*(1/(1+DSCRate/12)^C14-1)/(1/(1+DSCRate/12)-1))</f>
        <v>3309690135.2831202</v>
      </c>
      <c r="I14" s="3">
        <f>$F$3/($I$8+(FNLPay/(1+DSCRate/12)^C14)+((1/C14)*(1-$I$8-FNLPay)/(1+DSCRate/12))*(1/(1+DSCRate/12)^C14-1)/(1/(1+DSCRate/12)-1))</f>
        <v>3260304890.0591683</v>
      </c>
      <c r="J14" s="4">
        <f>$F$3/($J$8+(FNLPay/(1+DSCRate/12)^C14)+((1/C14)*(1-$J$8-FNLPay)/(1+DSCRate/12))*(1/(1+DSCRate/12)^C14-1)/(1/(1+DSCRate/12)-1))</f>
        <v>3212371772.084271</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1023926761.6987749</v>
      </c>
      <c r="O20">
        <f>O19*O18</f>
        <v>0.56872542125620262</v>
      </c>
    </row>
    <row r="21" spans="3:17" ht="24.75" thickBot="1" x14ac:dyDescent="0.25">
      <c r="F21" s="3">
        <f>0.6*F14</f>
        <v>2047853523.3975499</v>
      </c>
      <c r="G21" s="3">
        <f>F21/36</f>
        <v>56884820.094376385</v>
      </c>
      <c r="O21">
        <f>O20+O17</f>
        <v>0.95924666423526594</v>
      </c>
    </row>
    <row r="22" spans="3:17" ht="30.75" customHeight="1" x14ac:dyDescent="0.2">
      <c r="O22" s="43">
        <f>F3/O21</f>
        <v>3169174429.6276236</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41</v>
      </c>
      <c r="E1" s="51" t="str">
        <f>VLOOKUP(D1,آگهی!A3:I681,2,0)</f>
        <v>بندرعباس - بلوار راه آهن - بعد از پمپ گاز -قطعه شماره 8</v>
      </c>
      <c r="F1" s="51"/>
      <c r="G1" s="51"/>
      <c r="H1" s="51"/>
      <c r="I1" s="38" t="s">
        <v>17</v>
      </c>
      <c r="J1" s="40" t="str">
        <f>VLOOKUP(D1,آگهی!A3:I681,6,0)</f>
        <v>48-455</v>
      </c>
    </row>
    <row r="2" spans="2:17" ht="15" thickBot="1" x14ac:dyDescent="0.25"/>
    <row r="3" spans="2:17" ht="18.75" customHeight="1" x14ac:dyDescent="0.2">
      <c r="B3" s="52" t="s">
        <v>0</v>
      </c>
      <c r="C3" s="54" t="s">
        <v>1</v>
      </c>
      <c r="D3" s="55"/>
      <c r="E3" s="56"/>
      <c r="F3" s="5">
        <f>VLOOKUP(D1,آگهی!A3:I681,7,0)</f>
        <v>4020660000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4191476655.491281</v>
      </c>
      <c r="G10" s="1">
        <f>$F$3/($G$8+(FNLPay/(1+DSCRate/12)^C10)+((1/C10)*(1-$G$8-FNLPay)/(1+DSCRate/12))*(1/(1+DSCRate/12)^C10-1)/(1/(1+DSCRate/12)-1))</f>
        <v>4168823773.7660151</v>
      </c>
      <c r="H10" s="1">
        <f>$F$3/($H$8+(FNLPay/(1+DSCRate/12)^C10)+((1/C10)*(1-$H$8-FNLPay)/(1+DSCRate/12))*(1/(1+DSCRate/12)^C10-1)/(1/(1+DSCRate/12)-1))</f>
        <v>4146414431.3272986</v>
      </c>
      <c r="I10" s="1">
        <f>$F$3/($I$8+(FNLPay/(1+DSCRate/12)^C10)+((1/C10)*(1-$I$8-FNLPay)/(1+DSCRate/12))*(1/(1+DSCRate/12)^C10-1)/(1/(1+DSCRate/12)-1))</f>
        <v>4124244721.7673149</v>
      </c>
      <c r="J10" s="2">
        <f>$F$3/($J$8+(FNLPay/(1+DSCRate/12)^C10)+((1/C10)*(1-$J$8-FNLPay)/(1+DSCRate/12))*(1/(1+DSCRate/12)^C10-1)/(1/(1+DSCRate/12)-1))</f>
        <v>4102310821.7797704</v>
      </c>
      <c r="L10" t="s">
        <v>18</v>
      </c>
      <c r="M10">
        <v>0.3</v>
      </c>
    </row>
    <row r="11" spans="2:17" ht="24" x14ac:dyDescent="0.2">
      <c r="C11" s="63">
        <v>18</v>
      </c>
      <c r="D11" s="64"/>
      <c r="E11" s="64"/>
      <c r="F11" s="1">
        <f>$F$3/($F$8+(FNLPay/(1+DSCRate/12)^C11)+((1/C11)*(1-$F$8-FNLPay)/(1+DSCRate/12))*(1/(1+DSCRate/12)^C11-1)/(1/(1+DSCRate/12)-1))</f>
        <v>4272063000.9855928</v>
      </c>
      <c r="G11" s="1">
        <f>$F$3/($G$8+(FNLPay/(1+DSCRate/12)^C11)+((1/C11)*(1-$G$8-FNLPay)/(1+DSCRate/12))*(1/(1+DSCRate/12)^C11-1)/(1/(1+DSCRate/12)-1))</f>
        <v>4238308764.2019386</v>
      </c>
      <c r="H11" s="1">
        <f>$F$3/($H$8+(FNLPay/(1+DSCRate/12)^C11)+((1/C11)*(1-$H$8-FNLPay)/(1+DSCRate/12))*(1/(1+DSCRate/12)^C11-1)/(1/(1+DSCRate/12)-1))</f>
        <v>4205083741.0090766</v>
      </c>
      <c r="I11" s="1">
        <f>$F$3/($I$8+(FNLPay/(1+DSCRate/12)^C11)+((1/C11)*(1-$I$8-FNLPay)/(1+DSCRate/12))*(1/(1+DSCRate/12)^C11-1)/(1/(1+DSCRate/12)-1))</f>
        <v>4172375582.3529882</v>
      </c>
      <c r="J11" s="2">
        <f>$F$3/($J$8+(FNLPay/(1+DSCRate/12)^C11)+((1/C11)*(1-$J$8-FNLPay)/(1+DSCRate/12))*(1/(1+DSCRate/12)^C11-1)/(1/(1+DSCRate/12)-1))</f>
        <v>4140172320.4299159</v>
      </c>
      <c r="L11" t="s">
        <v>19</v>
      </c>
      <c r="M11">
        <v>12</v>
      </c>
      <c r="N11" t="s">
        <v>22</v>
      </c>
      <c r="O11" t="s">
        <v>23</v>
      </c>
    </row>
    <row r="12" spans="2:17" ht="24" x14ac:dyDescent="0.2">
      <c r="C12" s="63">
        <v>24</v>
      </c>
      <c r="D12" s="64"/>
      <c r="E12" s="64"/>
      <c r="F12" s="1">
        <f>$F$3/($F$8+(FNLPay/(1+DSCRate/12)^C12)+((1/C12)*(1-$F$8-FNLPay)/(1+DSCRate/12))*(1/(1+DSCRate/12)^C12-1)/(1/(1+DSCRate/12)-1))</f>
        <v>4352718796.1828785</v>
      </c>
      <c r="G12" s="1">
        <f>$F$3/($G$8+(FNLPay/(1+DSCRate/12)^C12)+((1/C12)*(1-$G$8-FNLPay)/(1+DSCRate/12))*(1/(1+DSCRate/12)^C12-1)/(1/(1+DSCRate/12)-1))</f>
        <v>4307463420.4521608</v>
      </c>
      <c r="H12" s="1">
        <f>$F$3/($H$8+(FNLPay/(1+DSCRate/12)^C12)+((1/C12)*(1-$H$8-FNLPay)/(1+DSCRate/12))*(1/(1+DSCRate/12)^C12-1)/(1/(1+DSCRate/12)-1))</f>
        <v>4263139404.9125109</v>
      </c>
      <c r="I12" s="1">
        <f>$F$3/($I$8+(FNLPay/(1+DSCRate/12)^C12)+((1/C12)*(1-$I$8-FNLPay)/(1+DSCRate/12))*(1/(1+DSCRate/12)^C12-1)/(1/(1+DSCRate/12)-1))</f>
        <v>4219718291.1723886</v>
      </c>
      <c r="J12" s="2">
        <f>$F$3/($J$8+(FNLPay/(1+DSCRate/12)^C12)+((1/C12)*(1-$J$8-FNLPay)/(1+DSCRate/12))*(1/(1+DSCRate/12)^C12-1)/(1/(1+DSCRate/12)-1))</f>
        <v>4177172768.5729289</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4433402393.4405355</v>
      </c>
      <c r="G13" s="1">
        <f>$F$3/($G$8+(FNLPay/(1+DSCRate/12)^C13)+((1/C13)*(1-$G$8-FNLPay)/(1+DSCRate/12))*(1/(1+DSCRate/12)^C13-1)/(1/(1+DSCRate/12)-1))</f>
        <v>4376253095.5102568</v>
      </c>
      <c r="H13" s="1">
        <f>$F$3/($H$8+(FNLPay/(1+DSCRate/12)^C13)+((1/C13)*(1-$H$8-FNLPay)/(1+DSCRate/12))*(1/(1+DSCRate/12)^C13-1)/(1/(1+DSCRate/12)-1))</f>
        <v>4320558426.0881853</v>
      </c>
      <c r="I13" s="1">
        <f>$F$3/($I$8+(FNLPay/(1+DSCRate/12)^C13)+((1/C13)*(1-$I$8-FNLPay)/(1+DSCRate/12))*(1/(1+DSCRate/12)^C13-1)/(1/(1+DSCRate/12)-1))</f>
        <v>4266263545.8182235</v>
      </c>
      <c r="J13" s="2">
        <f>$F$3/($J$8+(FNLPay/(1+DSCRate/12)^C13)+((1/C13)*(1-$J$8-FNLPay)/(1+DSCRate/12))*(1/(1+DSCRate/12)^C13-1)/(1/(1+DSCRate/12)-1))</f>
        <v>4213316337.7178612</v>
      </c>
      <c r="L13" t="s">
        <v>21</v>
      </c>
      <c r="M13">
        <v>0.1</v>
      </c>
    </row>
    <row r="14" spans="2:17" ht="24.75" thickBot="1" x14ac:dyDescent="0.25">
      <c r="C14" s="65">
        <v>36</v>
      </c>
      <c r="D14" s="66"/>
      <c r="E14" s="66"/>
      <c r="F14" s="3">
        <f>$F$3/($F$8+(FNLPay/(1+DSCRate/12)^C14)+((1/C14)*(1-$F$8-FNLPay)/(1+DSCRate/12))*(1/(1+DSCRate/12)^C14-1)/(1/(1+DSCRate/12)-1))</f>
        <v>4514072685.5873728</v>
      </c>
      <c r="G14" s="3">
        <f>$F$3/($G$8+(FNLPay/(1+DSCRate/12)^C14)+((1/C14)*(1-$G$8-FNLPay)/(1+DSCRate/12))*(1/(1+DSCRate/12)^C14-1)/(1/(1+DSCRate/12)-1))</f>
        <v>4444644418.5502157</v>
      </c>
      <c r="H14" s="3">
        <f>$F$3/($H$8+(FNLPay/(1+DSCRate/12)^C14)+((1/C14)*(1-$H$8-FNLPay)/(1+DSCRate/12))*(1/(1+DSCRate/12)^C14-1)/(1/(1+DSCRate/12)-1))</f>
        <v>4377319471.361186</v>
      </c>
      <c r="I14" s="3">
        <f>$F$3/($I$8+(FNLPay/(1+DSCRate/12)^C14)+((1/C14)*(1-$I$8-FNLPay)/(1+DSCRate/12))*(1/(1+DSCRate/12)^C14-1)/(1/(1+DSCRate/12)-1))</f>
        <v>4312003690.5235157</v>
      </c>
      <c r="J14" s="4">
        <f>$F$3/($J$8+(FNLPay/(1+DSCRate/12)^C14)+((1/C14)*(1-$J$8-FNLPay)/(1+DSCRate/12))*(1/(1+DSCRate/12)^C14-1)/(1/(1+DSCRate/12)-1))</f>
        <v>4248608459.5326171</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1354221805.6762118</v>
      </c>
      <c r="O20">
        <f>O19*O18</f>
        <v>0.56872542125620262</v>
      </c>
    </row>
    <row r="21" spans="3:17" ht="24.75" thickBot="1" x14ac:dyDescent="0.25">
      <c r="F21" s="3">
        <f>0.6*F14</f>
        <v>2708443611.3524237</v>
      </c>
      <c r="G21" s="3">
        <f>F21/36</f>
        <v>75234544.759789541</v>
      </c>
      <c r="O21">
        <f>O20+O17</f>
        <v>0.95924666423526594</v>
      </c>
    </row>
    <row r="22" spans="3:17" ht="30.75" customHeight="1" x14ac:dyDescent="0.2">
      <c r="O22" s="43">
        <f>F3/O21</f>
        <v>4191476655.4912806</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42</v>
      </c>
      <c r="E1" s="51" t="str">
        <f>VLOOKUP(D1,آگهی!A3:I681,2,0)</f>
        <v>بندرعباس - بلوار راه آهن - بعد از پمپ گاز -قطعه شماره 9</v>
      </c>
      <c r="F1" s="51"/>
      <c r="G1" s="51"/>
      <c r="H1" s="51"/>
      <c r="I1" s="38" t="s">
        <v>17</v>
      </c>
      <c r="J1" s="40" t="str">
        <f>VLOOKUP(D1,آگهی!A3:I681,6,0)</f>
        <v>48-455</v>
      </c>
    </row>
    <row r="2" spans="2:17" ht="15" thickBot="1" x14ac:dyDescent="0.25"/>
    <row r="3" spans="2:17" ht="18.75" customHeight="1" x14ac:dyDescent="0.2">
      <c r="B3" s="52" t="s">
        <v>0</v>
      </c>
      <c r="C3" s="54" t="s">
        <v>1</v>
      </c>
      <c r="D3" s="55"/>
      <c r="E3" s="56"/>
      <c r="F3" s="5">
        <f>VLOOKUP(D1,آگهی!A3:I681,7,0)</f>
        <v>2686185000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2800306845.102756</v>
      </c>
      <c r="G10" s="1">
        <f>$F$3/($G$8+(FNLPay/(1+DSCRate/12)^C10)+((1/C10)*(1-$G$8-FNLPay)/(1+DSCRate/12))*(1/(1+DSCRate/12)^C10-1)/(1/(1+DSCRate/12)-1))</f>
        <v>2785172555.9320269</v>
      </c>
      <c r="H10" s="1">
        <f>$F$3/($H$8+(FNLPay/(1+DSCRate/12)^C10)+((1/C10)*(1-$H$8-FNLPay)/(1+DSCRate/12))*(1/(1+DSCRate/12)^C10-1)/(1/(1+DSCRate/12)-1))</f>
        <v>2770200974.2716169</v>
      </c>
      <c r="I10" s="1">
        <f>$F$3/($I$8+(FNLPay/(1+DSCRate/12)^C10)+((1/C10)*(1-$I$8-FNLPay)/(1+DSCRate/12))*(1/(1+DSCRate/12)^C10-1)/(1/(1+DSCRate/12)-1))</f>
        <v>2755389490.2679</v>
      </c>
      <c r="J10" s="2">
        <f>$F$3/($J$8+(FNLPay/(1+DSCRate/12)^C10)+((1/C10)*(1-$J$8-FNLPay)/(1+DSCRate/12))*(1/(1+DSCRate/12)^C10-1)/(1/(1+DSCRate/12)-1))</f>
        <v>2740735549.5870061</v>
      </c>
      <c r="L10" t="s">
        <v>18</v>
      </c>
      <c r="M10">
        <v>0.3</v>
      </c>
    </row>
    <row r="11" spans="2:17" ht="24" x14ac:dyDescent="0.2">
      <c r="C11" s="63">
        <v>18</v>
      </c>
      <c r="D11" s="64"/>
      <c r="E11" s="64"/>
      <c r="F11" s="1">
        <f>$F$3/($F$8+(FNLPay/(1+DSCRate/12)^C11)+((1/C11)*(1-$F$8-FNLPay)/(1+DSCRate/12))*(1/(1+DSCRate/12)^C11-1)/(1/(1+DSCRate/12)-1))</f>
        <v>2854146222.8346801</v>
      </c>
      <c r="G11" s="1">
        <f>$F$3/($G$8+(FNLPay/(1+DSCRate/12)^C11)+((1/C11)*(1-$G$8-FNLPay)/(1+DSCRate/12))*(1/(1+DSCRate/12)^C11-1)/(1/(1+DSCRate/12)-1))</f>
        <v>2831595167.899744</v>
      </c>
      <c r="H11" s="1">
        <f>$F$3/($H$8+(FNLPay/(1+DSCRate/12)^C11)+((1/C11)*(1-$H$8-FNLPay)/(1+DSCRate/12))*(1/(1+DSCRate/12)^C11-1)/(1/(1+DSCRate/12)-1))</f>
        <v>2809397678.2026997</v>
      </c>
      <c r="I11" s="1">
        <f>$F$3/($I$8+(FNLPay/(1+DSCRate/12)^C11)+((1/C11)*(1-$I$8-FNLPay)/(1+DSCRate/12))*(1/(1+DSCRate/12)^C11-1)/(1/(1+DSCRate/12)-1))</f>
        <v>2787545503.3956766</v>
      </c>
      <c r="J11" s="2">
        <f>$F$3/($J$8+(FNLPay/(1+DSCRate/12)^C11)+((1/C11)*(1-$J$8-FNLPay)/(1+DSCRate/12))*(1/(1+DSCRate/12)^C11-1)/(1/(1+DSCRate/12)-1))</f>
        <v>2766030647.8424025</v>
      </c>
      <c r="L11" t="s">
        <v>19</v>
      </c>
      <c r="M11">
        <v>12</v>
      </c>
      <c r="N11" t="s">
        <v>22</v>
      </c>
      <c r="O11" t="s">
        <v>23</v>
      </c>
    </row>
    <row r="12" spans="2:17" ht="24" x14ac:dyDescent="0.2">
      <c r="C12" s="63">
        <v>24</v>
      </c>
      <c r="D12" s="64"/>
      <c r="E12" s="64"/>
      <c r="F12" s="1">
        <f>$F$3/($F$8+(FNLPay/(1+DSCRate/12)^C12)+((1/C12)*(1-$F$8-FNLPay)/(1+DSCRate/12))*(1/(1+DSCRate/12)^C12-1)/(1/(1+DSCRate/12)-1))</f>
        <v>2908031999.6031756</v>
      </c>
      <c r="G12" s="1">
        <f>$F$3/($G$8+(FNLPay/(1+DSCRate/12)^C12)+((1/C12)*(1-$G$8-FNLPay)/(1+DSCRate/12))*(1/(1+DSCRate/12)^C12-1)/(1/(1+DSCRate/12)-1))</f>
        <v>2877797085.072423</v>
      </c>
      <c r="H12" s="1">
        <f>$F$3/($H$8+(FNLPay/(1+DSCRate/12)^C12)+((1/C12)*(1-$H$8-FNLPay)/(1+DSCRate/12))*(1/(1+DSCRate/12)^C12-1)/(1/(1+DSCRate/12)-1))</f>
        <v>2848184408.1282458</v>
      </c>
      <c r="I12" s="1">
        <f>$F$3/($I$8+(FNLPay/(1+DSCRate/12)^C12)+((1/C12)*(1-$I$8-FNLPay)/(1+DSCRate/12))*(1/(1+DSCRate/12)^C12-1)/(1/(1+DSCRate/12)-1))</f>
        <v>2819174955.8462796</v>
      </c>
      <c r="J12" s="2">
        <f>$F$3/($J$8+(FNLPay/(1+DSCRate/12)^C12)+((1/C12)*(1-$J$8-FNLPay)/(1+DSCRate/12))*(1/(1+DSCRate/12)^C12-1)/(1/(1+DSCRate/12)-1))</f>
        <v>2790750482.0972362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2961936350.8041134</v>
      </c>
      <c r="G13" s="1">
        <f>$F$3/($G$8+(FNLPay/(1+DSCRate/12)^C13)+((1/C13)*(1-$G$8-FNLPay)/(1+DSCRate/12))*(1/(1+DSCRate/12)^C13-1)/(1/(1+DSCRate/12)-1))</f>
        <v>2923755159.9397163</v>
      </c>
      <c r="H13" s="1">
        <f>$F$3/($H$8+(FNLPay/(1+DSCRate/12)^C13)+((1/C13)*(1-$H$8-FNLPay)/(1+DSCRate/12))*(1/(1+DSCRate/12)^C13-1)/(1/(1+DSCRate/12)-1))</f>
        <v>2886545799.8889961</v>
      </c>
      <c r="I13" s="1">
        <f>$F$3/($I$8+(FNLPay/(1+DSCRate/12)^C13)+((1/C13)*(1-$I$8-FNLPay)/(1+DSCRate/12))*(1/(1+DSCRate/12)^C13-1)/(1/(1+DSCRate/12)-1))</f>
        <v>2850271632.7229171</v>
      </c>
      <c r="J13" s="2">
        <f>$F$3/($J$8+(FNLPay/(1+DSCRate/12)^C13)+((1/C13)*(1-$J$8-FNLPay)/(1+DSCRate/12))*(1/(1+DSCRate/12)^C13-1)/(1/(1+DSCRate/12)-1))</f>
        <v>2814897839.3180852</v>
      </c>
      <c r="L13" t="s">
        <v>21</v>
      </c>
      <c r="M13">
        <v>0.1</v>
      </c>
    </row>
    <row r="14" spans="2:17" ht="24.75" thickBot="1" x14ac:dyDescent="0.25">
      <c r="C14" s="65">
        <v>36</v>
      </c>
      <c r="D14" s="66"/>
      <c r="E14" s="66"/>
      <c r="F14" s="3">
        <f>$F$3/($F$8+(FNLPay/(1+DSCRate/12)^C14)+((1/C14)*(1-$F$8-FNLPay)/(1+DSCRate/12))*(1/(1+DSCRate/12)^C14-1)/(1/(1+DSCRate/12)-1))</f>
        <v>3015831812.919898</v>
      </c>
      <c r="G14" s="3">
        <f>$F$3/($G$8+(FNLPay/(1+DSCRate/12)^C14)+((1/C14)*(1-$G$8-FNLPay)/(1+DSCRate/12))*(1/(1+DSCRate/12)^C14-1)/(1/(1+DSCRate/12)-1))</f>
        <v>2969447097.6017151</v>
      </c>
      <c r="H14" s="3">
        <f>$F$3/($H$8+(FNLPay/(1+DSCRate/12)^C14)+((1/C14)*(1-$H$8-FNLPay)/(1+DSCRate/12))*(1/(1+DSCRate/12)^C14-1)/(1/(1+DSCRate/12)-1))</f>
        <v>2924467600.8860102</v>
      </c>
      <c r="I14" s="3">
        <f>$F$3/($I$8+(FNLPay/(1+DSCRate/12)^C14)+((1/C14)*(1-$I$8-FNLPay)/(1+DSCRate/12))*(1/(1+DSCRate/12)^C14-1)/(1/(1+DSCRate/12)-1))</f>
        <v>2880830419.2418432</v>
      </c>
      <c r="J14" s="4">
        <f>$F$3/($J$8+(FNLPay/(1+DSCRate/12)^C14)+((1/C14)*(1-$J$8-FNLPay)/(1+DSCRate/12))*(1/(1+DSCRate/12)^C14-1)/(1/(1+DSCRate/12)-1))</f>
        <v>2838476348.3780332</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904749543.87596941</v>
      </c>
      <c r="O20">
        <f>O19*O18</f>
        <v>0.56872542125620262</v>
      </c>
    </row>
    <row r="21" spans="3:17" ht="24.75" thickBot="1" x14ac:dyDescent="0.25">
      <c r="F21" s="3">
        <f>0.6*F14</f>
        <v>1809499087.7519388</v>
      </c>
      <c r="G21" s="3">
        <f>F21/36</f>
        <v>50263863.548664965</v>
      </c>
      <c r="O21">
        <f>O20+O17</f>
        <v>0.95924666423526594</v>
      </c>
    </row>
    <row r="22" spans="3:17" ht="30.75" customHeight="1" x14ac:dyDescent="0.2">
      <c r="O22" s="43">
        <f>F3/O21</f>
        <v>2800306845.1027555</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43</v>
      </c>
      <c r="E1" s="51" t="str">
        <f>VLOOKUP(D1,آگهی!A3:I681,2,0)</f>
        <v>بندرعباس - بلوار راه آهن - بعد از پمپ گاز -قطعه شماره 10</v>
      </c>
      <c r="F1" s="51"/>
      <c r="G1" s="51"/>
      <c r="H1" s="51"/>
      <c r="I1" s="38" t="s">
        <v>17</v>
      </c>
      <c r="J1" s="40" t="str">
        <f>VLOOKUP(D1,آگهی!A3:I681,6,0)</f>
        <v>48-455</v>
      </c>
    </row>
    <row r="2" spans="2:17" ht="15" thickBot="1" x14ac:dyDescent="0.25"/>
    <row r="3" spans="2:17" ht="18.75" customHeight="1" x14ac:dyDescent="0.2">
      <c r="B3" s="52" t="s">
        <v>0</v>
      </c>
      <c r="C3" s="54" t="s">
        <v>1</v>
      </c>
      <c r="D3" s="55"/>
      <c r="E3" s="56"/>
      <c r="F3" s="5">
        <f>VLOOKUP(D1,آگهی!A3:I681,7,0)</f>
        <v>2808000000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2927297122.5170789</v>
      </c>
      <c r="G10" s="1">
        <f>$F$3/($G$8+(FNLPay/(1+DSCRate/12)^C10)+((1/C10)*(1-$G$8-FNLPay)/(1+DSCRate/12))*(1/(1+DSCRate/12)^C10-1)/(1/(1+DSCRate/12)-1))</f>
        <v>2911476512.9941282</v>
      </c>
      <c r="H10" s="1">
        <f>$F$3/($H$8+(FNLPay/(1+DSCRate/12)^C10)+((1/C10)*(1-$H$8-FNLPay)/(1+DSCRate/12))*(1/(1+DSCRate/12)^C10-1)/(1/(1+DSCRate/12)-1))</f>
        <v>2895825989.5557084</v>
      </c>
      <c r="I10" s="1">
        <f>$F$3/($I$8+(FNLPay/(1+DSCRate/12)^C10)+((1/C10)*(1-$I$8-FNLPay)/(1+DSCRate/12))*(1/(1+DSCRate/12)^C10-1)/(1/(1+DSCRate/12)-1))</f>
        <v>2880342823.9947224</v>
      </c>
      <c r="J10" s="2">
        <f>$F$3/($J$8+(FNLPay/(1+DSCRate/12)^C10)+((1/C10)*(1-$J$8-FNLPay)/(1+DSCRate/12))*(1/(1+DSCRate/12)^C10-1)/(1/(1+DSCRate/12)-1))</f>
        <v>2865024346.1415777</v>
      </c>
      <c r="L10" t="s">
        <v>18</v>
      </c>
      <c r="M10">
        <v>0.3</v>
      </c>
    </row>
    <row r="11" spans="2:17" ht="24" x14ac:dyDescent="0.2">
      <c r="C11" s="63">
        <v>18</v>
      </c>
      <c r="D11" s="64"/>
      <c r="E11" s="64"/>
      <c r="F11" s="1">
        <f>$F$3/($F$8+(FNLPay/(1+DSCRate/12)^C11)+((1/C11)*(1-$F$8-FNLPay)/(1+DSCRate/12))*(1/(1+DSCRate/12)^C11-1)/(1/(1+DSCRate/12)-1))</f>
        <v>2983578046.0838628</v>
      </c>
      <c r="G11" s="1">
        <f>$F$3/($G$8+(FNLPay/(1+DSCRate/12)^C11)+((1/C11)*(1-$G$8-FNLPay)/(1+DSCRate/12))*(1/(1+DSCRate/12)^C11-1)/(1/(1+DSCRate/12)-1))</f>
        <v>2960004330.1047697</v>
      </c>
      <c r="H11" s="1">
        <f>$F$3/($H$8+(FNLPay/(1+DSCRate/12)^C11)+((1/C11)*(1-$H$8-FNLPay)/(1+DSCRate/12))*(1/(1+DSCRate/12)^C11-1)/(1/(1+DSCRate/12)-1))</f>
        <v>2936800213.0877733</v>
      </c>
      <c r="I11" s="1">
        <f>$F$3/($I$8+(FNLPay/(1+DSCRate/12)^C11)+((1/C11)*(1-$I$8-FNLPay)/(1+DSCRate/12))*(1/(1+DSCRate/12)^C11-1)/(1/(1+DSCRate/12)-1))</f>
        <v>2913957070.5424457</v>
      </c>
      <c r="J11" s="2">
        <f>$F$3/($J$8+(FNLPay/(1+DSCRate/12)^C11)+((1/C11)*(1-$J$8-FNLPay)/(1+DSCRate/12))*(1/(1+DSCRate/12)^C11-1)/(1/(1+DSCRate/12)-1))</f>
        <v>2891466544.2407975</v>
      </c>
      <c r="L11" t="s">
        <v>19</v>
      </c>
      <c r="M11">
        <v>12</v>
      </c>
      <c r="N11" t="s">
        <v>22</v>
      </c>
      <c r="O11" t="s">
        <v>23</v>
      </c>
    </row>
    <row r="12" spans="2:17" ht="24" x14ac:dyDescent="0.2">
      <c r="C12" s="63">
        <v>24</v>
      </c>
      <c r="D12" s="64"/>
      <c r="E12" s="64"/>
      <c r="F12" s="1">
        <f>$F$3/($F$8+(FNLPay/(1+DSCRate/12)^C12)+((1/C12)*(1-$F$8-FNLPay)/(1+DSCRate/12))*(1/(1+DSCRate/12)^C12-1)/(1/(1+DSCRate/12)-1))</f>
        <v>3039907472.8232484</v>
      </c>
      <c r="G12" s="1">
        <f>$F$3/($G$8+(FNLPay/(1+DSCRate/12)^C12)+((1/C12)*(1-$G$8-FNLPay)/(1+DSCRate/12))*(1/(1+DSCRate/12)^C12-1)/(1/(1+DSCRate/12)-1))</f>
        <v>3008301444.1981335</v>
      </c>
      <c r="H12" s="1">
        <f>$F$3/($H$8+(FNLPay/(1+DSCRate/12)^C12)+((1/C12)*(1-$H$8-FNLPay)/(1+DSCRate/12))*(1/(1+DSCRate/12)^C12-1)/(1/(1+DSCRate/12)-1))</f>
        <v>2977345870.8257675</v>
      </c>
      <c r="I12" s="1">
        <f>$F$3/($I$8+(FNLPay/(1+DSCRate/12)^C12)+((1/C12)*(1-$I$8-FNLPay)/(1+DSCRate/12))*(1/(1+DSCRate/12)^C12-1)/(1/(1+DSCRate/12)-1))</f>
        <v>2947020877.5703659</v>
      </c>
      <c r="J12" s="2">
        <f>$F$3/($J$8+(FNLPay/(1+DSCRate/12)^C12)+((1/C12)*(1-$J$8-FNLPay)/(1+DSCRate/12))*(1/(1+DSCRate/12)^C12-1)/(1/(1+DSCRate/12)-1))</f>
        <v>2917307390.8643818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3096256316.321456</v>
      </c>
      <c r="G13" s="1">
        <f>$F$3/($G$8+(FNLPay/(1+DSCRate/12)^C13)+((1/C13)*(1-$G$8-FNLPay)/(1+DSCRate/12))*(1/(1+DSCRate/12)^C13-1)/(1/(1+DSCRate/12)-1))</f>
        <v>3056343658.0543494</v>
      </c>
      <c r="H13" s="1">
        <f>$F$3/($H$8+(FNLPay/(1+DSCRate/12)^C13)+((1/C13)*(1-$H$8-FNLPay)/(1+DSCRate/12))*(1/(1+DSCRate/12)^C13-1)/(1/(1+DSCRate/12)-1))</f>
        <v>3017446901.8657694</v>
      </c>
      <c r="I13" s="1">
        <f>$F$3/($I$8+(FNLPay/(1+DSCRate/12)^C13)+((1/C13)*(1-$I$8-FNLPay)/(1+DSCRate/12))*(1/(1+DSCRate/12)^C13-1)/(1/(1+DSCRate/12)-1))</f>
        <v>2979527748.3441949</v>
      </c>
      <c r="J13" s="2">
        <f>$F$3/($J$8+(FNLPay/(1+DSCRate/12)^C13)+((1/C13)*(1-$J$8-FNLPay)/(1+DSCRate/12))*(1/(1+DSCRate/12)^C13-1)/(1/(1+DSCRate/12)-1))</f>
        <v>2942549799.3642225</v>
      </c>
      <c r="L13" t="s">
        <v>21</v>
      </c>
      <c r="M13">
        <v>0.1</v>
      </c>
    </row>
    <row r="14" spans="2:17" ht="24.75" thickBot="1" x14ac:dyDescent="0.25">
      <c r="C14" s="65">
        <v>36</v>
      </c>
      <c r="D14" s="66"/>
      <c r="E14" s="66"/>
      <c r="F14" s="3">
        <f>$F$3/($F$8+(FNLPay/(1+DSCRate/12)^C14)+((1/C14)*(1-$F$8-FNLPay)/(1+DSCRate/12))*(1/(1+DSCRate/12)^C14-1)/(1/(1+DSCRate/12)-1))</f>
        <v>3152595867.6260471</v>
      </c>
      <c r="G14" s="3">
        <f>$F$3/($G$8+(FNLPay/(1+DSCRate/12)^C14)+((1/C14)*(1-$G$8-FNLPay)/(1+DSCRate/12))*(1/(1+DSCRate/12)^C14-1)/(1/(1+DSCRate/12)-1))</f>
        <v>3104107665.7287626</v>
      </c>
      <c r="H14" s="3">
        <f>$F$3/($H$8+(FNLPay/(1+DSCRate/12)^C14)+((1/C14)*(1-$H$8-FNLPay)/(1+DSCRate/12))*(1/(1+DSCRate/12)^C14-1)/(1/(1+DSCRate/12)-1))</f>
        <v>3057088407.2719927</v>
      </c>
      <c r="I14" s="3">
        <f>$F$3/($I$8+(FNLPay/(1+DSCRate/12)^C14)+((1/C14)*(1-$I$8-FNLPay)/(1+DSCRate/12))*(1/(1+DSCRate/12)^C14-1)/(1/(1+DSCRate/12)-1))</f>
        <v>3011472336.1313891</v>
      </c>
      <c r="J14" s="4">
        <f>$F$3/($J$8+(FNLPay/(1+DSCRate/12)^C14)+((1/C14)*(1-$J$8-FNLPay)/(1+DSCRate/12))*(1/(1+DSCRate/12)^C14-1)/(1/(1+DSCRate/12)-1))</f>
        <v>2967197563.1780825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945778760.28781414</v>
      </c>
      <c r="O20">
        <f>O19*O18</f>
        <v>0.56872542125620262</v>
      </c>
    </row>
    <row r="21" spans="3:17" ht="24.75" thickBot="1" x14ac:dyDescent="0.25">
      <c r="F21" s="3">
        <f>0.6*F14</f>
        <v>1891557520.5756283</v>
      </c>
      <c r="G21" s="3">
        <f>F21/36</f>
        <v>52543264.460434116</v>
      </c>
      <c r="O21">
        <f>O20+O17</f>
        <v>0.95924666423526594</v>
      </c>
    </row>
    <row r="22" spans="3:17" ht="30.75" customHeight="1" x14ac:dyDescent="0.2">
      <c r="O22" s="43">
        <f>F3/O21</f>
        <v>2927297122.5170784</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44</v>
      </c>
      <c r="E1" s="51" t="str">
        <f>VLOOKUP(D1,آگهی!A3:I681,2,0)</f>
        <v>بندرعباس - بلوار راه آهن - بعد از پمپ گاز -قطعه شماره 11</v>
      </c>
      <c r="F1" s="51"/>
      <c r="G1" s="51"/>
      <c r="H1" s="51"/>
      <c r="I1" s="38" t="s">
        <v>17</v>
      </c>
      <c r="J1" s="40" t="str">
        <f>VLOOKUP(D1,آگهی!A3:I681,6,0)</f>
        <v>48-455</v>
      </c>
    </row>
    <row r="2" spans="2:17" ht="15" thickBot="1" x14ac:dyDescent="0.25"/>
    <row r="3" spans="2:17" ht="18.75" customHeight="1" x14ac:dyDescent="0.2">
      <c r="B3" s="52" t="s">
        <v>0</v>
      </c>
      <c r="C3" s="54" t="s">
        <v>1</v>
      </c>
      <c r="D3" s="55"/>
      <c r="E3" s="56"/>
      <c r="F3" s="5">
        <f>VLOOKUP(D1,آگهی!A3:I681,7,0)</f>
        <v>2597085000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2707421455.6382718</v>
      </c>
      <c r="G10" s="1">
        <f>$F$3/($G$8+(FNLPay/(1+DSCRate/12)^C10)+((1/C10)*(1-$G$8-FNLPay)/(1+DSCRate/12))*(1/(1+DSCRate/12)^C10-1)/(1/(1+DSCRate/12)-1))</f>
        <v>2692789166.5774055</v>
      </c>
      <c r="H10" s="1">
        <f>$F$3/($H$8+(FNLPay/(1+DSCRate/12)^C10)+((1/C10)*(1-$H$8-FNLPay)/(1+DSCRate/12))*(1/(1+DSCRate/12)^C10-1)/(1/(1+DSCRate/12)-1))</f>
        <v>2678314188.0645609</v>
      </c>
      <c r="I10" s="1">
        <f>$F$3/($I$8+(FNLPay/(1+DSCRate/12)^C10)+((1/C10)*(1-$I$8-FNLPay)/(1+DSCRate/12))*(1/(1+DSCRate/12)^C10-1)/(1/(1+DSCRate/12)-1))</f>
        <v>2663993996.8142214</v>
      </c>
      <c r="J10" s="2">
        <f>$F$3/($J$8+(FNLPay/(1+DSCRate/12)^C10)+((1/C10)*(1-$J$8-FNLPay)/(1+DSCRate/12))*(1/(1+DSCRate/12)^C10-1)/(1/(1+DSCRate/12)-1))</f>
        <v>2649826123.2190523</v>
      </c>
      <c r="L10" t="s">
        <v>18</v>
      </c>
      <c r="M10">
        <v>0.3</v>
      </c>
    </row>
    <row r="11" spans="2:17" ht="24" x14ac:dyDescent="0.2">
      <c r="C11" s="63">
        <v>18</v>
      </c>
      <c r="D11" s="64"/>
      <c r="E11" s="64"/>
      <c r="F11" s="1">
        <f>$F$3/($F$8+(FNLPay/(1+DSCRate/12)^C11)+((1/C11)*(1-$F$8-FNLPay)/(1+DSCRate/12))*(1/(1+DSCRate/12)^C11-1)/(1/(1+DSCRate/12)-1))</f>
        <v>2759474996.3724036</v>
      </c>
      <c r="G11" s="1">
        <f>$F$3/($G$8+(FNLPay/(1+DSCRate/12)^C11)+((1/C11)*(1-$G$8-FNLPay)/(1+DSCRate/12))*(1/(1+DSCRate/12)^C11-1)/(1/(1+DSCRate/12)-1))</f>
        <v>2737671953.5791116</v>
      </c>
      <c r="H11" s="1">
        <f>$F$3/($H$8+(FNLPay/(1+DSCRate/12)^C11)+((1/C11)*(1-$H$8-FNLPay)/(1+DSCRate/12))*(1/(1+DSCRate/12)^C11-1)/(1/(1+DSCRate/12)-1))</f>
        <v>2716210748.3643374</v>
      </c>
      <c r="I11" s="1">
        <f>$F$3/($I$8+(FNLPay/(1+DSCRate/12)^C11)+((1/C11)*(1-$I$8-FNLPay)/(1+DSCRate/12))*(1/(1+DSCRate/12)^C11-1)/(1/(1+DSCRate/12)-1))</f>
        <v>2695083404.0419259</v>
      </c>
      <c r="J11" s="2">
        <f>$F$3/($J$8+(FNLPay/(1+DSCRate/12)^C11)+((1/C11)*(1-$J$8-FNLPay)/(1+DSCRate/12))*(1/(1+DSCRate/12)^C11-1)/(1/(1+DSCRate/12)-1))</f>
        <v>2674282190.1886082</v>
      </c>
      <c r="L11" t="s">
        <v>19</v>
      </c>
      <c r="M11">
        <v>12</v>
      </c>
      <c r="N11" t="s">
        <v>22</v>
      </c>
      <c r="O11" t="s">
        <v>23</v>
      </c>
    </row>
    <row r="12" spans="2:17" ht="24" x14ac:dyDescent="0.2">
      <c r="C12" s="63">
        <v>24</v>
      </c>
      <c r="D12" s="64"/>
      <c r="E12" s="64"/>
      <c r="F12" s="1">
        <f>$F$3/($F$8+(FNLPay/(1+DSCRate/12)^C12)+((1/C12)*(1-$F$8-FNLPay)/(1+DSCRate/12))*(1/(1+DSCRate/12)^C12-1)/(1/(1+DSCRate/12)-1))</f>
        <v>2811573397.1001306</v>
      </c>
      <c r="G12" s="1">
        <f>$F$3/($G$8+(FNLPay/(1+DSCRate/12)^C12)+((1/C12)*(1-$G$8-FNLPay)/(1+DSCRate/12))*(1/(1+DSCRate/12)^C12-1)/(1/(1+DSCRate/12)-1))</f>
        <v>2782341366.169982</v>
      </c>
      <c r="H12" s="1">
        <f>$F$3/($H$8+(FNLPay/(1+DSCRate/12)^C12)+((1/C12)*(1-$H$8-FNLPay)/(1+DSCRate/12))*(1/(1+DSCRate/12)^C12-1)/(1/(1+DSCRate/12)-1))</f>
        <v>2753710933.3808899</v>
      </c>
      <c r="I12" s="1">
        <f>$F$3/($I$8+(FNLPay/(1+DSCRate/12)^C12)+((1/C12)*(1-$I$8-FNLPay)/(1+DSCRate/12))*(1/(1+DSCRate/12)^C12-1)/(1/(1+DSCRate/12)-1))</f>
        <v>2725663716.4618354</v>
      </c>
      <c r="J12" s="2">
        <f>$F$3/($J$8+(FNLPay/(1+DSCRate/12)^C12)+((1/C12)*(1-$J$8-FNLPay)/(1+DSCRate/12))*(1/(1+DSCRate/12)^C12-1)/(1/(1+DSCRate/12)-1))</f>
        <v>2698182074.502501</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2863689756.1516056</v>
      </c>
      <c r="G13" s="1">
        <f>$F$3/($G$8+(FNLPay/(1+DSCRate/12)^C13)+((1/C13)*(1-$G$8-FNLPay)/(1+DSCRate/12))*(1/(1+DSCRate/12)^C13-1)/(1/(1+DSCRate/12)-1))</f>
        <v>2826775024.6360683</v>
      </c>
      <c r="H13" s="1">
        <f>$F$3/($H$8+(FNLPay/(1+DSCRate/12)^C13)+((1/C13)*(1-$H$8-FNLPay)/(1+DSCRate/12))*(1/(1+DSCRate/12)^C13-1)/(1/(1+DSCRate/12)-1))</f>
        <v>2790799888.5797939</v>
      </c>
      <c r="I13" s="1">
        <f>$F$3/($I$8+(FNLPay/(1+DSCRate/12)^C13)+((1/C13)*(1-$I$8-FNLPay)/(1+DSCRate/12))*(1/(1+DSCRate/12)^C13-1)/(1/(1+DSCRate/12)-1))</f>
        <v>2755728925.323534</v>
      </c>
      <c r="J13" s="2">
        <f>$F$3/($J$8+(FNLPay/(1+DSCRate/12)^C13)+((1/C13)*(1-$J$8-FNLPay)/(1+DSCRate/12))*(1/(1+DSCRate/12)^C13-1)/(1/(1+DSCRate/12)-1))</f>
        <v>2721528470.684413</v>
      </c>
      <c r="L13" t="s">
        <v>21</v>
      </c>
      <c r="M13">
        <v>0.1</v>
      </c>
    </row>
    <row r="14" spans="2:17" ht="24.75" thickBot="1" x14ac:dyDescent="0.25">
      <c r="C14" s="65">
        <v>36</v>
      </c>
      <c r="D14" s="66"/>
      <c r="E14" s="66"/>
      <c r="F14" s="3">
        <f>$F$3/($F$8+(FNLPay/(1+DSCRate/12)^C14)+((1/C14)*(1-$F$8-FNLPay)/(1+DSCRate/12))*(1/(1+DSCRate/12)^C14-1)/(1/(1+DSCRate/12)-1))</f>
        <v>2915797520.9663792</v>
      </c>
      <c r="G14" s="3">
        <f>$F$3/($G$8+(FNLPay/(1+DSCRate/12)^C14)+((1/C14)*(1-$G$8-FNLPay)/(1+DSCRate/12))*(1/(1+DSCRate/12)^C14-1)/(1/(1+DSCRate/12)-1))</f>
        <v>2870951373.5930142</v>
      </c>
      <c r="H14" s="3">
        <f>$F$3/($H$8+(FNLPay/(1+DSCRate/12)^C14)+((1/C14)*(1-$H$8-FNLPay)/(1+DSCRate/12))*(1/(1+DSCRate/12)^C14-1)/(1/(1+DSCRate/12)-1))</f>
        <v>2827463834.1168032</v>
      </c>
      <c r="I14" s="3">
        <f>$F$3/($I$8+(FNLPay/(1+DSCRate/12)^C14)+((1/C14)*(1-$I$8-FNLPay)/(1+DSCRate/12))*(1/(1+DSCRate/12)^C14-1)/(1/(1+DSCRate/12)-1))</f>
        <v>2785274085.4992127</v>
      </c>
      <c r="J14" s="4">
        <f>$F$3/($J$8+(FNLPay/(1+DSCRate/12)^C14)+((1/C14)*(1-$J$8-FNLPay)/(1+DSCRate/12))*(1/(1+DSCRate/12)^C14-1)/(1/(1+DSCRate/12)-1))</f>
        <v>2744324887.238729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874739256.28991377</v>
      </c>
      <c r="O20">
        <f>O19*O18</f>
        <v>0.56872542125620262</v>
      </c>
    </row>
    <row r="21" spans="3:17" ht="24.75" thickBot="1" x14ac:dyDescent="0.25">
      <c r="F21" s="3">
        <f>0.6*F14</f>
        <v>1749478512.5798275</v>
      </c>
      <c r="G21" s="3">
        <f>F21/36</f>
        <v>48596625.349439651</v>
      </c>
      <c r="O21">
        <f>O20+O17</f>
        <v>0.95924666423526594</v>
      </c>
    </row>
    <row r="22" spans="3:17" ht="30.75" customHeight="1" x14ac:dyDescent="0.2">
      <c r="O22" s="43">
        <f>F3/O21</f>
        <v>2707421455.6382713</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45</v>
      </c>
      <c r="E1" s="51" t="str">
        <f>VLOOKUP(D1,آگهی!A3:I681,2,0)</f>
        <v>بندرعباس - بلوار راه آهن - بعد از پمپ گاز -قطعه شماره 12</v>
      </c>
      <c r="F1" s="51"/>
      <c r="G1" s="51"/>
      <c r="H1" s="51"/>
      <c r="I1" s="38" t="s">
        <v>17</v>
      </c>
      <c r="J1" s="40" t="str">
        <f>VLOOKUP(D1,آگهی!A3:I681,6,0)</f>
        <v>48-455</v>
      </c>
    </row>
    <row r="2" spans="2:17" ht="15" thickBot="1" x14ac:dyDescent="0.25"/>
    <row r="3" spans="2:17" ht="18.75" customHeight="1" x14ac:dyDescent="0.2">
      <c r="B3" s="52" t="s">
        <v>0</v>
      </c>
      <c r="C3" s="54" t="s">
        <v>1</v>
      </c>
      <c r="D3" s="55"/>
      <c r="E3" s="56"/>
      <c r="F3" s="5">
        <f>VLOOKUP(D1,آگهی!A3:I681,7,0)</f>
        <v>3422790000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3568206309.8220201</v>
      </c>
      <c r="G10" s="1">
        <f>$F$3/($G$8+(FNLPay/(1+DSCRate/12)^C10)+((1/C10)*(1-$G$8-FNLPay)/(1+DSCRate/12))*(1/(1+DSCRate/12)^C10-1)/(1/(1+DSCRate/12)-1))</f>
        <v>3548921899.5410156</v>
      </c>
      <c r="H10" s="1">
        <f>$F$3/($H$8+(FNLPay/(1+DSCRate/12)^C10)+((1/C10)*(1-$H$8-FNLPay)/(1+DSCRate/12))*(1/(1+DSCRate/12)^C10-1)/(1/(1+DSCRate/12)-1))</f>
        <v>3529844814.3843956</v>
      </c>
      <c r="I10" s="1">
        <f>$F$3/($I$8+(FNLPay/(1+DSCRate/12)^C10)+((1/C10)*(1-$I$8-FNLPay)/(1+DSCRate/12))*(1/(1+DSCRate/12)^C10-1)/(1/(1+DSCRate/12)-1))</f>
        <v>3510971728.8251052</v>
      </c>
      <c r="J10" s="2">
        <f>$F$3/($J$8+(FNLPay/(1+DSCRate/12)^C10)+((1/C10)*(1-$J$8-FNLPay)/(1+DSCRate/12))*(1/(1+DSCRate/12)^C10-1)/(1/(1+DSCRate/12)-1))</f>
        <v>3492299388.0804596</v>
      </c>
      <c r="L10" t="s">
        <v>18</v>
      </c>
      <c r="M10">
        <v>0.3</v>
      </c>
    </row>
    <row r="11" spans="2:17" ht="24" x14ac:dyDescent="0.2">
      <c r="C11" s="63">
        <v>18</v>
      </c>
      <c r="D11" s="64"/>
      <c r="E11" s="64"/>
      <c r="F11" s="1">
        <f>$F$3/($F$8+(FNLPay/(1+DSCRate/12)^C11)+((1/C11)*(1-$F$8-FNLPay)/(1+DSCRate/12))*(1/(1+DSCRate/12)^C11-1)/(1/(1+DSCRate/12)-1))</f>
        <v>3636809508.6735702</v>
      </c>
      <c r="G11" s="1">
        <f>$F$3/($G$8+(FNLPay/(1+DSCRate/12)^C11)+((1/C11)*(1-$G$8-FNLPay)/(1+DSCRate/12))*(1/(1+DSCRate/12)^C11-1)/(1/(1+DSCRate/12)-1))</f>
        <v>3608074508.9171314</v>
      </c>
      <c r="H11" s="1">
        <f>$F$3/($H$8+(FNLPay/(1+DSCRate/12)^C11)+((1/C11)*(1-$H$8-FNLPay)/(1+DSCRate/12))*(1/(1+DSCRate/12)^C11-1)/(1/(1+DSCRate/12)-1))</f>
        <v>3579790028.9724717</v>
      </c>
      <c r="I11" s="1">
        <f>$F$3/($I$8+(FNLPay/(1+DSCRate/12)^C11)+((1/C11)*(1-$I$8-FNLPay)/(1+DSCRate/12))*(1/(1+DSCRate/12)^C11-1)/(1/(1+DSCRate/12)-1))</f>
        <v>3551945556.0833254</v>
      </c>
      <c r="J11" s="2">
        <f>$F$3/($J$8+(FNLPay/(1+DSCRate/12)^C11)+((1/C11)*(1-$J$8-FNLPay)/(1+DSCRate/12))*(1/(1+DSCRate/12)^C11-1)/(1/(1+DSCRate/12)-1))</f>
        <v>3524530902.0519795</v>
      </c>
      <c r="L11" t="s">
        <v>19</v>
      </c>
      <c r="M11">
        <v>12</v>
      </c>
      <c r="N11" t="s">
        <v>22</v>
      </c>
      <c r="O11" t="s">
        <v>23</v>
      </c>
    </row>
    <row r="12" spans="2:17" ht="24" x14ac:dyDescent="0.2">
      <c r="C12" s="63">
        <v>24</v>
      </c>
      <c r="D12" s="64"/>
      <c r="E12" s="64"/>
      <c r="F12" s="1">
        <f>$F$3/($F$8+(FNLPay/(1+DSCRate/12)^C12)+((1/C12)*(1-$F$8-FNLPay)/(1+DSCRate/12))*(1/(1+DSCRate/12)^C12-1)/(1/(1+DSCRate/12)-1))</f>
        <v>3705471830.0942616</v>
      </c>
      <c r="G12" s="1">
        <f>$F$3/($G$8+(FNLPay/(1+DSCRate/12)^C12)+((1/C12)*(1-$G$8-FNLPay)/(1+DSCRate/12))*(1/(1+DSCRate/12)^C12-1)/(1/(1+DSCRate/12)-1))</f>
        <v>3666945904.6249747</v>
      </c>
      <c r="H12" s="1">
        <f>$F$3/($H$8+(FNLPay/(1+DSCRate/12)^C12)+((1/C12)*(1-$H$8-FNLPay)/(1+DSCRate/12))*(1/(1+DSCRate/12)^C12-1)/(1/(1+DSCRate/12)-1))</f>
        <v>3629212846.5825248</v>
      </c>
      <c r="I12" s="1">
        <f>$F$3/($I$8+(FNLPay/(1+DSCRate/12)^C12)+((1/C12)*(1-$I$8-FNLPay)/(1+DSCRate/12))*(1/(1+DSCRate/12)^C12-1)/(1/(1+DSCRate/12)-1))</f>
        <v>3592248429.3230314</v>
      </c>
      <c r="J12" s="2">
        <f>$F$3/($J$8+(FNLPay/(1+DSCRate/12)^C12)+((1/C12)*(1-$J$8-FNLPay)/(1+DSCRate/12))*(1/(1+DSCRate/12)^C12-1)/(1/(1+DSCRate/12)-1))</f>
        <v>3556029403.2680545</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3774157819.4237595</v>
      </c>
      <c r="G13" s="1">
        <f>$F$3/($G$8+(FNLPay/(1+DSCRate/12)^C13)+((1/C13)*(1-$G$8-FNLPay)/(1+DSCRate/12))*(1/(1+DSCRate/12)^C13-1)/(1/(1+DSCRate/12)-1))</f>
        <v>3725506591.649518</v>
      </c>
      <c r="H13" s="1">
        <f>$F$3/($H$8+(FNLPay/(1+DSCRate/12)^C13)+((1/C13)*(1-$H$8-FNLPay)/(1+DSCRate/12))*(1/(1+DSCRate/12)^C13-1)/(1/(1+DSCRate/12)-1))</f>
        <v>3678093689.8992653</v>
      </c>
      <c r="I13" s="1">
        <f>$F$3/($I$8+(FNLPay/(1+DSCRate/12)^C13)+((1/C13)*(1-$I$8-FNLPay)/(1+DSCRate/12))*(1/(1+DSCRate/12)^C13-1)/(1/(1+DSCRate/12)-1))</f>
        <v>3631872429.3999386</v>
      </c>
      <c r="J13" s="2">
        <f>$F$3/($J$8+(FNLPay/(1+DSCRate/12)^C13)+((1/C13)*(1-$J$8-FNLPay)/(1+DSCRate/12))*(1/(1+DSCRate/12)^C13-1)/(1/(1+DSCRate/12)-1))</f>
        <v>3586798442.9365621</v>
      </c>
      <c r="L13" t="s">
        <v>21</v>
      </c>
      <c r="M13">
        <v>0.1</v>
      </c>
    </row>
    <row r="14" spans="2:17" ht="24.75" thickBot="1" x14ac:dyDescent="0.25">
      <c r="C14" s="65">
        <v>36</v>
      </c>
      <c r="D14" s="66"/>
      <c r="E14" s="66"/>
      <c r="F14" s="3">
        <f>$F$3/($F$8+(FNLPay/(1+DSCRate/12)^C14)+((1/C14)*(1-$F$8-FNLPay)/(1+DSCRate/12))*(1/(1+DSCRate/12)^C14-1)/(1/(1+DSCRate/12)-1))</f>
        <v>3842832482.1053267</v>
      </c>
      <c r="G14" s="3">
        <f>$F$3/($G$8+(FNLPay/(1+DSCRate/12)^C14)+((1/C14)*(1-$G$8-FNLPay)/(1+DSCRate/12))*(1/(1+DSCRate/12)^C14-1)/(1/(1+DSCRate/12)-1))</f>
        <v>3783728161.3888001</v>
      </c>
      <c r="H14" s="3">
        <f>$F$3/($H$8+(FNLPay/(1+DSCRate/12)^C14)+((1/C14)*(1-$H$8-FNLPay)/(1+DSCRate/12))*(1/(1+DSCRate/12)^C14-1)/(1/(1+DSCRate/12)-1))</f>
        <v>3726414397.9795241</v>
      </c>
      <c r="I14" s="3">
        <f>$F$3/($I$8+(FNLPay/(1+DSCRate/12)^C14)+((1/C14)*(1-$I$8-FNLPay)/(1+DSCRate/12))*(1/(1+DSCRate/12)^C14-1)/(1/(1+DSCRate/12)-1))</f>
        <v>3670811038.9555407</v>
      </c>
      <c r="J14" s="4">
        <f>$F$3/($J$8+(FNLPay/(1+DSCRate/12)^C14)+((1/C14)*(1-$J$8-FNLPay)/(1+DSCRate/12))*(1/(1+DSCRate/12)^C14-1)/(1/(1+DSCRate/12)-1))</f>
        <v>3616842645.0392838</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1152849744.631598</v>
      </c>
      <c r="O20">
        <f>O19*O18</f>
        <v>0.56872542125620262</v>
      </c>
    </row>
    <row r="21" spans="3:17" ht="24.75" thickBot="1" x14ac:dyDescent="0.25">
      <c r="F21" s="3">
        <f>0.6*F14</f>
        <v>2305699489.263196</v>
      </c>
      <c r="G21" s="3">
        <f>F21/36</f>
        <v>64047208.035088778</v>
      </c>
      <c r="O21">
        <f>O20+O17</f>
        <v>0.95924666423526594</v>
      </c>
    </row>
    <row r="22" spans="3:17" ht="30.75" customHeight="1" x14ac:dyDescent="0.2">
      <c r="O22" s="43">
        <f>F3/O21</f>
        <v>3568206309.8220196</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46</v>
      </c>
      <c r="E1" s="51" t="str">
        <f>VLOOKUP(D1,آگهی!A3:I681,2,0)</f>
        <v>بندرعباس - بلوار راه آهن - بعد از پمپ گاز -قطعه شماره 13</v>
      </c>
      <c r="F1" s="51"/>
      <c r="G1" s="51"/>
      <c r="H1" s="51"/>
      <c r="I1" s="38" t="s">
        <v>17</v>
      </c>
      <c r="J1" s="40" t="str">
        <f>VLOOKUP(D1,آگهی!A3:I681,6,0)</f>
        <v>48-455</v>
      </c>
    </row>
    <row r="2" spans="2:17" ht="15" thickBot="1" x14ac:dyDescent="0.25"/>
    <row r="3" spans="2:17" ht="18.75" customHeight="1" x14ac:dyDescent="0.2">
      <c r="B3" s="52" t="s">
        <v>0</v>
      </c>
      <c r="C3" s="54" t="s">
        <v>1</v>
      </c>
      <c r="D3" s="55"/>
      <c r="E3" s="56"/>
      <c r="F3" s="5">
        <f>VLOOKUP(D1,آگهی!A3:I681,7,0)</f>
        <v>4130865000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4306363685.1875048</v>
      </c>
      <c r="G10" s="1">
        <f>$F$3/($G$8+(FNLPay/(1+DSCRate/12)^C10)+((1/C10)*(1-$G$8-FNLPay)/(1+DSCRate/12))*(1/(1+DSCRate/12)^C10-1)/(1/(1+DSCRate/12)-1))</f>
        <v>4283089895.2455444</v>
      </c>
      <c r="H10" s="1">
        <f>$F$3/($H$8+(FNLPay/(1+DSCRate/12)^C10)+((1/C10)*(1-$H$8-FNLPay)/(1+DSCRate/12))*(1/(1+DSCRate/12)^C10-1)/(1/(1+DSCRate/12)-1))</f>
        <v>4260066319.9238038</v>
      </c>
      <c r="I10" s="1">
        <f>$F$3/($I$8+(FNLPay/(1+DSCRate/12)^C10)+((1/C10)*(1-$I$8-FNLPay)/(1+DSCRate/12))*(1/(1+DSCRate/12)^C10-1)/(1/(1+DSCRate/12)-1))</f>
        <v>4237288945.7410822</v>
      </c>
      <c r="J10" s="2">
        <f>$F$3/($J$8+(FNLPay/(1+DSCRate/12)^C10)+((1/C10)*(1-$J$8-FNLPay)/(1+DSCRate/12))*(1/(1+DSCRate/12)^C10-1)/(1/(1+DSCRate/12)-1))</f>
        <v>4214753844.5954871</v>
      </c>
      <c r="L10" t="s">
        <v>18</v>
      </c>
      <c r="M10">
        <v>0.3</v>
      </c>
    </row>
    <row r="11" spans="2:17" ht="24" x14ac:dyDescent="0.2">
      <c r="C11" s="63">
        <v>18</v>
      </c>
      <c r="D11" s="64"/>
      <c r="E11" s="64"/>
      <c r="F11" s="1">
        <f>$F$3/($F$8+(FNLPay/(1+DSCRate/12)^C11)+((1/C11)*(1-$F$8-FNLPay)/(1+DSCRate/12))*(1/(1+DSCRate/12)^C11-1)/(1/(1+DSCRate/12)-1))</f>
        <v>4389158876.5442362</v>
      </c>
      <c r="G11" s="1">
        <f>$F$3/($G$8+(FNLPay/(1+DSCRate/12)^C11)+((1/C11)*(1-$G$8-FNLPay)/(1+DSCRate/12))*(1/(1+DSCRate/12)^C11-1)/(1/(1+DSCRate/12)-1))</f>
        <v>4354479446.9651852</v>
      </c>
      <c r="H11" s="1">
        <f>$F$3/($H$8+(FNLPay/(1+DSCRate/12)^C11)+((1/C11)*(1-$H$8-FNLPay)/(1+DSCRate/12))*(1/(1+DSCRate/12)^C11-1)/(1/(1+DSCRate/12)-1))</f>
        <v>4320343736.5515757</v>
      </c>
      <c r="I11" s="1">
        <f>$F$3/($I$8+(FNLPay/(1+DSCRate/12)^C11)+((1/C11)*(1-$I$8-FNLPay)/(1+DSCRate/12))*(1/(1+DSCRate/12)^C11-1)/(1/(1+DSCRate/12)-1))</f>
        <v>4286739057.7657838</v>
      </c>
      <c r="J11" s="2">
        <f>$F$3/($J$8+(FNLPay/(1+DSCRate/12)^C11)+((1/C11)*(1-$J$8-FNLPay)/(1+DSCRate/12))*(1/(1+DSCRate/12)^C11-1)/(1/(1+DSCRate/12)-1))</f>
        <v>4253653114.7703924</v>
      </c>
      <c r="L11" t="s">
        <v>19</v>
      </c>
      <c r="M11">
        <v>12</v>
      </c>
      <c r="N11" t="s">
        <v>22</v>
      </c>
      <c r="O11" t="s">
        <v>23</v>
      </c>
    </row>
    <row r="12" spans="2:17" ht="24" x14ac:dyDescent="0.2">
      <c r="C12" s="63">
        <v>24</v>
      </c>
      <c r="D12" s="64"/>
      <c r="E12" s="64"/>
      <c r="F12" s="1">
        <f>$F$3/($F$8+(FNLPay/(1+DSCRate/12)^C12)+((1/C12)*(1-$F$8-FNLPay)/(1+DSCRate/12))*(1/(1+DSCRate/12)^C12-1)/(1/(1+DSCRate/12)-1))</f>
        <v>4472025421.1980085</v>
      </c>
      <c r="G12" s="1">
        <f>$F$3/($G$8+(FNLPay/(1+DSCRate/12)^C12)+((1/C12)*(1-$G$8-FNLPay)/(1+DSCRate/12))*(1/(1+DSCRate/12)^C12-1)/(1/(1+DSCRate/12)-1))</f>
        <v>4425529610.1451292</v>
      </c>
      <c r="H12" s="1">
        <f>$F$3/($H$8+(FNLPay/(1+DSCRate/12)^C12)+((1/C12)*(1-$H$8-FNLPay)/(1+DSCRate/12))*(1/(1+DSCRate/12)^C12-1)/(1/(1+DSCRate/12)-1))</f>
        <v>4379990687.5671949</v>
      </c>
      <c r="I12" s="1">
        <f>$F$3/($I$8+(FNLPay/(1+DSCRate/12)^C12)+((1/C12)*(1-$I$8-FNLPay)/(1+DSCRate/12))*(1/(1+DSCRate/12)^C12-1)/(1/(1+DSCRate/12)-1))</f>
        <v>4335379415.0372896</v>
      </c>
      <c r="J12" s="2">
        <f>$F$3/($J$8+(FNLPay/(1+DSCRate/12)^C12)+((1/C12)*(1-$J$8-FNLPay)/(1+DSCRate/12))*(1/(1+DSCRate/12)^C12-1)/(1/(1+DSCRate/12)-1))</f>
        <v>4291667733.3201547</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4554920529.9577036</v>
      </c>
      <c r="G13" s="1">
        <f>$F$3/($G$8+(FNLPay/(1+DSCRate/12)^C13)+((1/C13)*(1-$G$8-FNLPay)/(1+DSCRate/12))*(1/(1+DSCRate/12)^C13-1)/(1/(1+DSCRate/12)-1))</f>
        <v>4496204788.1156273</v>
      </c>
      <c r="H13" s="1">
        <f>$F$3/($H$8+(FNLPay/(1+DSCRate/12)^C13)+((1/C13)*(1-$H$8-FNLPay)/(1+DSCRate/12))*(1/(1+DSCRate/12)^C13-1)/(1/(1+DSCRate/12)-1))</f>
        <v>4438983545.6822443</v>
      </c>
      <c r="I13" s="1">
        <f>$F$3/($I$8+(FNLPay/(1+DSCRate/12)^C13)+((1/C13)*(1-$I$8-FNLPay)/(1+DSCRate/12))*(1/(1+DSCRate/12)^C13-1)/(1/(1+DSCRate/12)-1))</f>
        <v>4383200460.1723089</v>
      </c>
      <c r="J13" s="2">
        <f>$F$3/($J$8+(FNLPay/(1+DSCRate/12)^C13)+((1/C13)*(1-$J$8-FNLPay)/(1+DSCRate/12))*(1/(1+DSCRate/12)^C13-1)/(1/(1+DSCRate/12)-1))</f>
        <v>4328801986.0935497</v>
      </c>
      <c r="L13" t="s">
        <v>21</v>
      </c>
      <c r="M13">
        <v>0.1</v>
      </c>
    </row>
    <row r="14" spans="2:17" ht="24.75" thickBot="1" x14ac:dyDescent="0.25">
      <c r="C14" s="65">
        <v>36</v>
      </c>
      <c r="D14" s="66"/>
      <c r="E14" s="66"/>
      <c r="F14" s="3">
        <f>$F$3/($F$8+(FNLPay/(1+DSCRate/12)^C14)+((1/C14)*(1-$F$8-FNLPay)/(1+DSCRate/12))*(1/(1+DSCRate/12)^C14-1)/(1/(1+DSCRate/12)-1))</f>
        <v>4637801968.9177599</v>
      </c>
      <c r="G14" s="3">
        <f>$F$3/($G$8+(FNLPay/(1+DSCRate/12)^C14)+((1/C14)*(1-$G$8-FNLPay)/(1+DSCRate/12))*(1/(1+DSCRate/12)^C14-1)/(1/(1+DSCRate/12)-1))</f>
        <v>4566470695.3670387</v>
      </c>
      <c r="H14" s="3">
        <f>$F$3/($H$8+(FNLPay/(1+DSCRate/12)^C14)+((1/C14)*(1-$H$8-FNLPay)/(1+DSCRate/12))*(1/(1+DSCRate/12)^C14-1)/(1/(1+DSCRate/12)-1))</f>
        <v>4497300392.9863319</v>
      </c>
      <c r="I14" s="3">
        <f>$F$3/($I$8+(FNLPay/(1+DSCRate/12)^C14)+((1/C14)*(1-$I$8-FNLPay)/(1+DSCRate/12))*(1/(1+DSCRate/12)^C14-1)/(1/(1+DSCRate/12)-1))</f>
        <v>4430194327.5617495</v>
      </c>
      <c r="J14" s="4">
        <f>$F$3/($J$8+(FNLPay/(1+DSCRate/12)^C14)+((1/C14)*(1-$J$8-FNLPay)/(1+DSCRate/12))*(1/(1+DSCRate/12)^C14-1)/(1/(1+DSCRate/12)-1))</f>
        <v>4365061453.6387568</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1391340590.675328</v>
      </c>
      <c r="O20">
        <f>O19*O18</f>
        <v>0.56872542125620262</v>
      </c>
    </row>
    <row r="21" spans="3:17" ht="24.75" thickBot="1" x14ac:dyDescent="0.25">
      <c r="F21" s="3">
        <f>0.6*F14</f>
        <v>2782681181.350656</v>
      </c>
      <c r="G21" s="3">
        <f>F21/36</f>
        <v>77296699.481962666</v>
      </c>
      <c r="O21">
        <f>O20+O17</f>
        <v>0.95924666423526594</v>
      </c>
    </row>
    <row r="22" spans="3:17" ht="30.75" customHeight="1" x14ac:dyDescent="0.2">
      <c r="O22" s="43">
        <f>F3/O21</f>
        <v>4306363685.1875038</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47</v>
      </c>
      <c r="E1" s="51" t="str">
        <f>VLOOKUP(D1,آگهی!A3:I681,2,0)</f>
        <v>بندرعباس - بلوار راه آهن - بعد از پمپ گاز -قطعه شماره 14</v>
      </c>
      <c r="F1" s="51"/>
      <c r="G1" s="51"/>
      <c r="H1" s="51"/>
      <c r="I1" s="38" t="s">
        <v>17</v>
      </c>
      <c r="J1" s="40" t="str">
        <f>VLOOKUP(D1,آگهی!A3:I681,6,0)</f>
        <v>48-455</v>
      </c>
    </row>
    <row r="2" spans="2:17" ht="15" thickBot="1" x14ac:dyDescent="0.25"/>
    <row r="3" spans="2:17" ht="18.75" customHeight="1" x14ac:dyDescent="0.2">
      <c r="B3" s="52" t="s">
        <v>0</v>
      </c>
      <c r="C3" s="54" t="s">
        <v>1</v>
      </c>
      <c r="D3" s="55"/>
      <c r="E3" s="56"/>
      <c r="F3" s="5">
        <f>VLOOKUP(D1,آگهی!A3:I681,7,0)</f>
        <v>2925000000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3049267835.9552903</v>
      </c>
      <c r="G10" s="1">
        <f>$F$3/($G$8+(FNLPay/(1+DSCRate/12)^C10)+((1/C10)*(1-$G$8-FNLPay)/(1+DSCRate/12))*(1/(1+DSCRate/12)^C10-1)/(1/(1+DSCRate/12)-1))</f>
        <v>3032788034.3688831</v>
      </c>
      <c r="H10" s="1">
        <f>$F$3/($H$8+(FNLPay/(1+DSCRate/12)^C10)+((1/C10)*(1-$H$8-FNLPay)/(1+DSCRate/12))*(1/(1+DSCRate/12)^C10-1)/(1/(1+DSCRate/12)-1))</f>
        <v>3016485405.7871962</v>
      </c>
      <c r="I10" s="1">
        <f>$F$3/($I$8+(FNLPay/(1+DSCRate/12)^C10)+((1/C10)*(1-$I$8-FNLPay)/(1+DSCRate/12))*(1/(1+DSCRate/12)^C10-1)/(1/(1+DSCRate/12)-1))</f>
        <v>3000357108.3278356</v>
      </c>
      <c r="J10" s="2">
        <f>$F$3/($J$8+(FNLPay/(1+DSCRate/12)^C10)+((1/C10)*(1-$J$8-FNLPay)/(1+DSCRate/12))*(1/(1+DSCRate/12)^C10-1)/(1/(1+DSCRate/12)-1))</f>
        <v>2984400360.5641432</v>
      </c>
      <c r="L10" t="s">
        <v>18</v>
      </c>
      <c r="M10">
        <v>0.3</v>
      </c>
    </row>
    <row r="11" spans="2:17" ht="24" x14ac:dyDescent="0.2">
      <c r="C11" s="63">
        <v>18</v>
      </c>
      <c r="D11" s="64"/>
      <c r="E11" s="64"/>
      <c r="F11" s="1">
        <f>$F$3/($F$8+(FNLPay/(1+DSCRate/12)^C11)+((1/C11)*(1-$F$8-FNLPay)/(1+DSCRate/12))*(1/(1+DSCRate/12)^C11-1)/(1/(1+DSCRate/12)-1))</f>
        <v>3107893798.004024</v>
      </c>
      <c r="G11" s="1">
        <f>$F$3/($G$8+(FNLPay/(1+DSCRate/12)^C11)+((1/C11)*(1-$G$8-FNLPay)/(1+DSCRate/12))*(1/(1+DSCRate/12)^C11-1)/(1/(1+DSCRate/12)-1))</f>
        <v>3083337843.8591352</v>
      </c>
      <c r="H11" s="1">
        <f>$F$3/($H$8+(FNLPay/(1+DSCRate/12)^C11)+((1/C11)*(1-$H$8-FNLPay)/(1+DSCRate/12))*(1/(1+DSCRate/12)^C11-1)/(1/(1+DSCRate/12)-1))</f>
        <v>3059166888.6330972</v>
      </c>
      <c r="I11" s="1">
        <f>$F$3/($I$8+(FNLPay/(1+DSCRate/12)^C11)+((1/C11)*(1-$I$8-FNLPay)/(1+DSCRate/12))*(1/(1+DSCRate/12)^C11-1)/(1/(1+DSCRate/12)-1))</f>
        <v>3035371948.4817142</v>
      </c>
      <c r="J11" s="2">
        <f>$F$3/($J$8+(FNLPay/(1+DSCRate/12)^C11)+((1/C11)*(1-$J$8-FNLPay)/(1+DSCRate/12))*(1/(1+DSCRate/12)^C11-1)/(1/(1+DSCRate/12)-1))</f>
        <v>3011944316.9174972</v>
      </c>
      <c r="L11" t="s">
        <v>19</v>
      </c>
      <c r="M11">
        <v>12</v>
      </c>
      <c r="N11" t="s">
        <v>22</v>
      </c>
      <c r="O11" t="s">
        <v>23</v>
      </c>
    </row>
    <row r="12" spans="2:17" ht="24" x14ac:dyDescent="0.2">
      <c r="C12" s="63">
        <v>24</v>
      </c>
      <c r="D12" s="64"/>
      <c r="E12" s="64"/>
      <c r="F12" s="1">
        <f>$F$3/($F$8+(FNLPay/(1+DSCRate/12)^C12)+((1/C12)*(1-$F$8-FNLPay)/(1+DSCRate/12))*(1/(1+DSCRate/12)^C12-1)/(1/(1+DSCRate/12)-1))</f>
        <v>3166570284.1908836</v>
      </c>
      <c r="G12" s="1">
        <f>$F$3/($G$8+(FNLPay/(1+DSCRate/12)^C12)+((1/C12)*(1-$G$8-FNLPay)/(1+DSCRate/12))*(1/(1+DSCRate/12)^C12-1)/(1/(1+DSCRate/12)-1))</f>
        <v>3133647337.706389</v>
      </c>
      <c r="H12" s="1">
        <f>$F$3/($H$8+(FNLPay/(1+DSCRate/12)^C12)+((1/C12)*(1-$H$8-FNLPay)/(1+DSCRate/12))*(1/(1+DSCRate/12)^C12-1)/(1/(1+DSCRate/12)-1))</f>
        <v>3101401948.7768412</v>
      </c>
      <c r="I12" s="1">
        <f>$F$3/($I$8+(FNLPay/(1+DSCRate/12)^C12)+((1/C12)*(1-$I$8-FNLPay)/(1+DSCRate/12))*(1/(1+DSCRate/12)^C12-1)/(1/(1+DSCRate/12)-1))</f>
        <v>3069813414.1357975</v>
      </c>
      <c r="J12" s="2">
        <f>$F$3/($J$8+(FNLPay/(1+DSCRate/12)^C12)+((1/C12)*(1-$J$8-FNLPay)/(1+DSCRate/12))*(1/(1+DSCRate/12)^C12-1)/(1/(1+DSCRate/12)-1))</f>
        <v>3038861865.4837308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3225266996.1681833</v>
      </c>
      <c r="G13" s="1">
        <f>$F$3/($G$8+(FNLPay/(1+DSCRate/12)^C13)+((1/C13)*(1-$G$8-FNLPay)/(1+DSCRate/12))*(1/(1+DSCRate/12)^C13-1)/(1/(1+DSCRate/12)-1))</f>
        <v>3183691310.4732809</v>
      </c>
      <c r="H13" s="1">
        <f>$F$3/($H$8+(FNLPay/(1+DSCRate/12)^C13)+((1/C13)*(1-$H$8-FNLPay)/(1+DSCRate/12))*(1/(1+DSCRate/12)^C13-1)/(1/(1+DSCRate/12)-1))</f>
        <v>3143173856.1101766</v>
      </c>
      <c r="I13" s="1">
        <f>$F$3/($I$8+(FNLPay/(1+DSCRate/12)^C13)+((1/C13)*(1-$I$8-FNLPay)/(1+DSCRate/12))*(1/(1+DSCRate/12)^C13-1)/(1/(1+DSCRate/12)-1))</f>
        <v>3103674737.8585367</v>
      </c>
      <c r="J13" s="2">
        <f>$F$3/($J$8+(FNLPay/(1+DSCRate/12)^C13)+((1/C13)*(1-$J$8-FNLPay)/(1+DSCRate/12))*(1/(1+DSCRate/12)^C13-1)/(1/(1+DSCRate/12)-1))</f>
        <v>3065156041.0043983</v>
      </c>
      <c r="L13" t="s">
        <v>21</v>
      </c>
      <c r="M13">
        <v>0.1</v>
      </c>
    </row>
    <row r="14" spans="2:17" ht="24.75" thickBot="1" x14ac:dyDescent="0.25">
      <c r="C14" s="65">
        <v>36</v>
      </c>
      <c r="D14" s="66"/>
      <c r="E14" s="66"/>
      <c r="F14" s="3">
        <f>$F$3/($F$8+(FNLPay/(1+DSCRate/12)^C14)+((1/C14)*(1-$F$8-FNLPay)/(1+DSCRate/12))*(1/(1+DSCRate/12)^C14-1)/(1/(1+DSCRate/12)-1))</f>
        <v>3283954028.7771325</v>
      </c>
      <c r="G14" s="3">
        <f>$F$3/($G$8+(FNLPay/(1+DSCRate/12)^C14)+((1/C14)*(1-$G$8-FNLPay)/(1+DSCRate/12))*(1/(1+DSCRate/12)^C14-1)/(1/(1+DSCRate/12)-1))</f>
        <v>3233445485.1341276</v>
      </c>
      <c r="H14" s="3">
        <f>$F$3/($H$8+(FNLPay/(1+DSCRate/12)^C14)+((1/C14)*(1-$H$8-FNLPay)/(1+DSCRate/12))*(1/(1+DSCRate/12)^C14-1)/(1/(1+DSCRate/12)-1))</f>
        <v>3184467090.9083257</v>
      </c>
      <c r="I14" s="3">
        <f>$F$3/($I$8+(FNLPay/(1+DSCRate/12)^C14)+((1/C14)*(1-$I$8-FNLPay)/(1+DSCRate/12))*(1/(1+DSCRate/12)^C14-1)/(1/(1+DSCRate/12)-1))</f>
        <v>3136950350.1368637</v>
      </c>
      <c r="J14" s="4">
        <f>$F$3/($J$8+(FNLPay/(1+DSCRate/12)^C14)+((1/C14)*(1-$J$8-FNLPay)/(1+DSCRate/12))*(1/(1+DSCRate/12)^C14-1)/(1/(1+DSCRate/12)-1))</f>
        <v>3090830794.9771695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985186208.63313973</v>
      </c>
      <c r="O20">
        <f>O19*O18</f>
        <v>0.56872542125620262</v>
      </c>
    </row>
    <row r="21" spans="3:17" ht="24.75" thickBot="1" x14ac:dyDescent="0.25">
      <c r="F21" s="3">
        <f>0.6*F14</f>
        <v>1970372417.2662795</v>
      </c>
      <c r="G21" s="3">
        <f>F21/36</f>
        <v>54732567.146285541</v>
      </c>
      <c r="O21">
        <f>O20+O17</f>
        <v>0.95924666423526594</v>
      </c>
    </row>
    <row r="22" spans="3:17" ht="30.75" customHeight="1" x14ac:dyDescent="0.2">
      <c r="O22" s="43">
        <f>F3/O21</f>
        <v>3049267835.9552898</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48</v>
      </c>
      <c r="E1" s="51" t="str">
        <f>VLOOKUP(D1,آگهی!A3:I681,2,0)</f>
        <v>بندرعباس - بلوار راه آهن - بعد از پمپ گاز -قطعه شماره 15</v>
      </c>
      <c r="F1" s="51"/>
      <c r="G1" s="51"/>
      <c r="H1" s="51"/>
      <c r="I1" s="38" t="s">
        <v>17</v>
      </c>
      <c r="J1" s="40" t="str">
        <f>VLOOKUP(D1,آگهی!A3:I681,6,0)</f>
        <v>48-455</v>
      </c>
    </row>
    <row r="2" spans="2:17" ht="15" thickBot="1" x14ac:dyDescent="0.25"/>
    <row r="3" spans="2:17" ht="18.75" customHeight="1" x14ac:dyDescent="0.2">
      <c r="B3" s="52" t="s">
        <v>0</v>
      </c>
      <c r="C3" s="54" t="s">
        <v>1</v>
      </c>
      <c r="D3" s="55"/>
      <c r="E3" s="56"/>
      <c r="F3" s="5">
        <f>VLOOKUP(D1,آگهی!A3:I681,7,0)</f>
        <v>3045915000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3175319877.1123958</v>
      </c>
      <c r="G10" s="1">
        <f>$F$3/($G$8+(FNLPay/(1+DSCRate/12)^C10)+((1/C10)*(1-$G$8-FNLPay)/(1+DSCRate/12))*(1/(1+DSCRate/12)^C10-1)/(1/(1+DSCRate/12)-1))</f>
        <v>3158158825.881948</v>
      </c>
      <c r="H10" s="1">
        <f>$F$3/($H$8+(FNLPay/(1+DSCRate/12)^C10)+((1/C10)*(1-$H$8-FNLPay)/(1+DSCRate/12))*(1/(1+DSCRate/12)^C10-1)/(1/(1+DSCRate/12)-1))</f>
        <v>3141182271.7156606</v>
      </c>
      <c r="I10" s="1">
        <f>$F$3/($I$8+(FNLPay/(1+DSCRate/12)^C10)+((1/C10)*(1-$I$8-FNLPay)/(1+DSCRate/12))*(1/(1+DSCRate/12)^C10-1)/(1/(1+DSCRate/12)-1))</f>
        <v>3124387255.2520957</v>
      </c>
      <c r="J10" s="2">
        <f>$F$3/($J$8+(FNLPay/(1+DSCRate/12)^C10)+((1/C10)*(1-$J$8-FNLPay)/(1+DSCRate/12))*(1/(1+DSCRate/12)^C10-1)/(1/(1+DSCRate/12)-1))</f>
        <v>3107770880.0846949</v>
      </c>
      <c r="L10" t="s">
        <v>18</v>
      </c>
      <c r="M10">
        <v>0.3</v>
      </c>
    </row>
    <row r="11" spans="2:17" ht="24" x14ac:dyDescent="0.2">
      <c r="C11" s="63">
        <v>18</v>
      </c>
      <c r="D11" s="64"/>
      <c r="E11" s="64"/>
      <c r="F11" s="1">
        <f>$F$3/($F$8+(FNLPay/(1+DSCRate/12)^C11)+((1/C11)*(1-$F$8-FNLPay)/(1+DSCRate/12))*(1/(1+DSCRate/12)^C11-1)/(1/(1+DSCRate/12)-1))</f>
        <v>3236369346.2384362</v>
      </c>
      <c r="G11" s="1">
        <f>$F$3/($G$8+(FNLPay/(1+DSCRate/12)^C11)+((1/C11)*(1-$G$8-FNLPay)/(1+DSCRate/12))*(1/(1+DSCRate/12)^C11-1)/(1/(1+DSCRate/12)-1))</f>
        <v>3210798286.7275887</v>
      </c>
      <c r="H11" s="1">
        <f>$F$3/($H$8+(FNLPay/(1+DSCRate/12)^C11)+((1/C11)*(1-$H$8-FNLPay)/(1+DSCRate/12))*(1/(1+DSCRate/12)^C11-1)/(1/(1+DSCRate/12)-1))</f>
        <v>3185628141.3985915</v>
      </c>
      <c r="I11" s="1">
        <f>$F$3/($I$8+(FNLPay/(1+DSCRate/12)^C11)+((1/C11)*(1-$I$8-FNLPay)/(1+DSCRate/12))*(1/(1+DSCRate/12)^C11-1)/(1/(1+DSCRate/12)-1))</f>
        <v>3160849555.0289507</v>
      </c>
      <c r="J11" s="2">
        <f>$F$3/($J$8+(FNLPay/(1+DSCRate/12)^C11)+((1/C11)*(1-$J$8-FNLPay)/(1+DSCRate/12))*(1/(1+DSCRate/12)^C11-1)/(1/(1+DSCRate/12)-1))</f>
        <v>3136453461.218379</v>
      </c>
      <c r="L11" t="s">
        <v>19</v>
      </c>
      <c r="M11">
        <v>12</v>
      </c>
      <c r="N11" t="s">
        <v>22</v>
      </c>
      <c r="O11" t="s">
        <v>23</v>
      </c>
    </row>
    <row r="12" spans="2:17" ht="24" x14ac:dyDescent="0.2">
      <c r="C12" s="63">
        <v>24</v>
      </c>
      <c r="D12" s="64"/>
      <c r="E12" s="64"/>
      <c r="F12" s="1">
        <f>$F$3/($F$8+(FNLPay/(1+DSCRate/12)^C12)+((1/C12)*(1-$F$8-FNLPay)/(1+DSCRate/12))*(1/(1+DSCRate/12)^C12-1)/(1/(1+DSCRate/12)-1))</f>
        <v>3297471428.0927439</v>
      </c>
      <c r="G12" s="1">
        <f>$F$3/($G$8+(FNLPay/(1+DSCRate/12)^C12)+((1/C12)*(1-$G$8-FNLPay)/(1+DSCRate/12))*(1/(1+DSCRate/12)^C12-1)/(1/(1+DSCRate/12)-1))</f>
        <v>3263187497.6512671</v>
      </c>
      <c r="H12" s="1">
        <f>$F$3/($H$8+(FNLPay/(1+DSCRate/12)^C12)+((1/C12)*(1-$H$8-FNLPay)/(1+DSCRate/12))*(1/(1+DSCRate/12)^C12-1)/(1/(1+DSCRate/12)-1))</f>
        <v>3229609133.9516625</v>
      </c>
      <c r="I12" s="1">
        <f>$F$3/($I$8+(FNLPay/(1+DSCRate/12)^C12)+((1/C12)*(1-$I$8-FNLPay)/(1+DSCRate/12))*(1/(1+DSCRate/12)^C12-1)/(1/(1+DSCRate/12)-1))</f>
        <v>3196714777.8863039</v>
      </c>
      <c r="J12" s="2">
        <f>$F$3/($J$8+(FNLPay/(1+DSCRate/12)^C12)+((1/C12)*(1-$J$8-FNLPay)/(1+DSCRate/12))*(1/(1+DSCRate/12)^C12-1)/(1/(1+DSCRate/12)-1))</f>
        <v>3164483739.8307276</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3358594571.8405509</v>
      </c>
      <c r="G13" s="1">
        <f>$F$3/($G$8+(FNLPay/(1+DSCRate/12)^C13)+((1/C13)*(1-$G$8-FNLPay)/(1+DSCRate/12))*(1/(1+DSCRate/12)^C13-1)/(1/(1+DSCRate/12)-1))</f>
        <v>3315300211.2616148</v>
      </c>
      <c r="H13" s="1">
        <f>$F$3/($H$8+(FNLPay/(1+DSCRate/12)^C13)+((1/C13)*(1-$H$8-FNLPay)/(1+DSCRate/12))*(1/(1+DSCRate/12)^C13-1)/(1/(1+DSCRate/12)-1))</f>
        <v>3273107827.6696849</v>
      </c>
      <c r="I13" s="1">
        <f>$F$3/($I$8+(FNLPay/(1+DSCRate/12)^C13)+((1/C13)*(1-$I$8-FNLPay)/(1+DSCRate/12))*(1/(1+DSCRate/12)^C13-1)/(1/(1+DSCRate/12)-1))</f>
        <v>3231975876.6373963</v>
      </c>
      <c r="J13" s="2">
        <f>$F$3/($J$8+(FNLPay/(1+DSCRate/12)^C13)+((1/C13)*(1-$J$8-FNLPay)/(1+DSCRate/12))*(1/(1+DSCRate/12)^C13-1)/(1/(1+DSCRate/12)-1))</f>
        <v>3191864876.1148415</v>
      </c>
      <c r="L13" t="s">
        <v>21</v>
      </c>
      <c r="M13">
        <v>0.1</v>
      </c>
    </row>
    <row r="14" spans="2:17" ht="24.75" thickBot="1" x14ac:dyDescent="0.25">
      <c r="C14" s="65">
        <v>36</v>
      </c>
      <c r="D14" s="66"/>
      <c r="E14" s="66"/>
      <c r="F14" s="3">
        <f>$F$3/($F$8+(FNLPay/(1+DSCRate/12)^C14)+((1/C14)*(1-$F$8-FNLPay)/(1+DSCRate/12))*(1/(1+DSCRate/12)^C14-1)/(1/(1+DSCRate/12)-1))</f>
        <v>3419707636.0898118</v>
      </c>
      <c r="G14" s="3">
        <f>$F$3/($G$8+(FNLPay/(1+DSCRate/12)^C14)+((1/C14)*(1-$G$8-FNLPay)/(1+DSCRate/12))*(1/(1+DSCRate/12)^C14-1)/(1/(1+DSCRate/12)-1))</f>
        <v>3367111146.9580569</v>
      </c>
      <c r="H14" s="3">
        <f>$F$3/($H$8+(FNLPay/(1+DSCRate/12)^C14)+((1/C14)*(1-$H$8-FNLPay)/(1+DSCRate/12))*(1/(1+DSCRate/12)^C14-1)/(1/(1+DSCRate/12)-1))</f>
        <v>3316108061.266336</v>
      </c>
      <c r="I14" s="3">
        <f>$F$3/($I$8+(FNLPay/(1+DSCRate/12)^C14)+((1/C14)*(1-$I$8-FNLPay)/(1+DSCRate/12))*(1/(1+DSCRate/12)^C14-1)/(1/(1+DSCRate/12)-1))</f>
        <v>3266627051.53406</v>
      </c>
      <c r="J14" s="4">
        <f>$F$3/($J$8+(FNLPay/(1+DSCRate/12)^C14)+((1/C14)*(1-$J$8-FNLPay)/(1+DSCRate/12))*(1/(1+DSCRate/12)^C14-1)/(1/(1+DSCRate/12)-1))</f>
        <v>3218600984.9172254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1025912290.8269435</v>
      </c>
      <c r="O20">
        <f>O19*O18</f>
        <v>0.56872542125620262</v>
      </c>
    </row>
    <row r="21" spans="3:17" ht="24.75" thickBot="1" x14ac:dyDescent="0.25">
      <c r="F21" s="3">
        <f>0.6*F14</f>
        <v>2051824581.653887</v>
      </c>
      <c r="G21" s="3">
        <f>F21/36</f>
        <v>56995127.268163532</v>
      </c>
      <c r="O21">
        <f>O20+O17</f>
        <v>0.95924666423526594</v>
      </c>
    </row>
    <row r="22" spans="3:17" ht="30.75" customHeight="1" x14ac:dyDescent="0.2">
      <c r="O22" s="43">
        <f>F3/O21</f>
        <v>3175319877.1123958</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49</v>
      </c>
      <c r="E1" s="51" t="str">
        <f>VLOOKUP(D1,آگهی!A3:I681,2,0)</f>
        <v>بندرعباس - بلوار راه آهن - بعد از پمپ گاز -قطعه شماره 16</v>
      </c>
      <c r="F1" s="51"/>
      <c r="G1" s="51"/>
      <c r="H1" s="51"/>
      <c r="I1" s="38" t="s">
        <v>17</v>
      </c>
      <c r="J1" s="40" t="str">
        <f>VLOOKUP(D1,آگهی!A3:I681,6,0)</f>
        <v>48-455</v>
      </c>
    </row>
    <row r="2" spans="2:17" ht="15" thickBot="1" x14ac:dyDescent="0.25"/>
    <row r="3" spans="2:17" ht="18.75" customHeight="1" x14ac:dyDescent="0.2">
      <c r="B3" s="52" t="s">
        <v>0</v>
      </c>
      <c r="C3" s="54" t="s">
        <v>1</v>
      </c>
      <c r="D3" s="55"/>
      <c r="E3" s="56"/>
      <c r="F3" s="5">
        <f>VLOOKUP(D1,آگهی!A3:I681,7,0)</f>
        <v>3053610000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3183341797.1116014</v>
      </c>
      <c r="G10" s="1">
        <f>$F$3/($G$8+(FNLPay/(1+DSCRate/12)^C10)+((1/C10)*(1-$G$8-FNLPay)/(1+DSCRate/12))*(1/(1+DSCRate/12)^C10-1)/(1/(1+DSCRate/12)-1))</f>
        <v>3166137391.3262105</v>
      </c>
      <c r="H10" s="1">
        <f>$F$3/($H$8+(FNLPay/(1+DSCRate/12)^C10)+((1/C10)*(1-$H$8-FNLPay)/(1+DSCRate/12))*(1/(1+DSCRate/12)^C10-1)/(1/(1+DSCRate/12)-1))</f>
        <v>3149117948.7062702</v>
      </c>
      <c r="I10" s="1">
        <f>$F$3/($I$8+(FNLPay/(1+DSCRate/12)^C10)+((1/C10)*(1-$I$8-FNLPay)/(1+DSCRate/12))*(1/(1+DSCRate/12)^C10-1)/(1/(1+DSCRate/12)-1))</f>
        <v>3132280502.4140043</v>
      </c>
      <c r="J10" s="2">
        <f>$F$3/($J$8+(FNLPay/(1+DSCRate/12)^C10)+((1/C10)*(1-$J$8-FNLPay)/(1+DSCRate/12))*(1/(1+DSCRate/12)^C10-1)/(1/(1+DSCRate/12)-1))</f>
        <v>3115622148.7255635</v>
      </c>
      <c r="L10" t="s">
        <v>18</v>
      </c>
      <c r="M10">
        <v>0.3</v>
      </c>
    </row>
    <row r="11" spans="2:17" ht="24" x14ac:dyDescent="0.2">
      <c r="C11" s="63">
        <v>18</v>
      </c>
      <c r="D11" s="64"/>
      <c r="E11" s="64"/>
      <c r="F11" s="1">
        <f>$F$3/($F$8+(FNLPay/(1+DSCRate/12)^C11)+((1/C11)*(1-$F$8-FNLPay)/(1+DSCRate/12))*(1/(1+DSCRate/12)^C11-1)/(1/(1+DSCRate/12)-1))</f>
        <v>3244545497.6147237</v>
      </c>
      <c r="G11" s="1">
        <f>$F$3/($G$8+(FNLPay/(1+DSCRate/12)^C11)+((1/C11)*(1-$G$8-FNLPay)/(1+DSCRate/12))*(1/(1+DSCRate/12)^C11-1)/(1/(1+DSCRate/12)-1))</f>
        <v>3218909837.0552797</v>
      </c>
      <c r="H11" s="1">
        <f>$F$3/($H$8+(FNLPay/(1+DSCRate/12)^C11)+((1/C11)*(1-$H$8-FNLPay)/(1+DSCRate/12))*(1/(1+DSCRate/12)^C11-1)/(1/(1+DSCRate/12)-1))</f>
        <v>3193676103.5209956</v>
      </c>
      <c r="I11" s="1">
        <f>$F$3/($I$8+(FNLPay/(1+DSCRate/12)^C11)+((1/C11)*(1-$I$8-FNLPay)/(1+DSCRate/12))*(1/(1+DSCRate/12)^C11-1)/(1/(1+DSCRate/12)-1))</f>
        <v>3168834918.1549568</v>
      </c>
      <c r="J11" s="2">
        <f>$F$3/($J$8+(FNLPay/(1+DSCRate/12)^C11)+((1/C11)*(1-$J$8-FNLPay)/(1+DSCRate/12))*(1/(1+DSCRate/12)^C11-1)/(1/(1+DSCRate/12)-1))</f>
        <v>3144377191.6521158</v>
      </c>
      <c r="L11" t="s">
        <v>19</v>
      </c>
      <c r="M11">
        <v>12</v>
      </c>
      <c r="N11" t="s">
        <v>22</v>
      </c>
      <c r="O11" t="s">
        <v>23</v>
      </c>
    </row>
    <row r="12" spans="2:17" ht="24" x14ac:dyDescent="0.2">
      <c r="C12" s="63">
        <v>24</v>
      </c>
      <c r="D12" s="64"/>
      <c r="E12" s="64"/>
      <c r="F12" s="1">
        <f>$F$3/($F$8+(FNLPay/(1+DSCRate/12)^C12)+((1/C12)*(1-$F$8-FNLPay)/(1+DSCRate/12))*(1/(1+DSCRate/12)^C12-1)/(1/(1+DSCRate/12)-1))</f>
        <v>3305801943.7634616</v>
      </c>
      <c r="G12" s="1">
        <f>$F$3/($G$8+(FNLPay/(1+DSCRate/12)^C12)+((1/C12)*(1-$G$8-FNLPay)/(1+DSCRate/12))*(1/(1+DSCRate/12)^C12-1)/(1/(1+DSCRate/12)-1))</f>
        <v>3271431400.647387</v>
      </c>
      <c r="H12" s="1">
        <f>$F$3/($H$8+(FNLPay/(1+DSCRate/12)^C12)+((1/C12)*(1-$H$8-FNLPay)/(1+DSCRate/12))*(1/(1+DSCRate/12)^C12-1)/(1/(1+DSCRate/12)-1))</f>
        <v>3237768206.770752</v>
      </c>
      <c r="I12" s="1">
        <f>$F$3/($I$8+(FNLPay/(1+DSCRate/12)^C12)+((1/C12)*(1-$I$8-FNLPay)/(1+DSCRate/12))*(1/(1+DSCRate/12)^C12-1)/(1/(1+DSCRate/12)-1))</f>
        <v>3204790748.5604148</v>
      </c>
      <c r="J12" s="2">
        <f>$F$3/($J$8+(FNLPay/(1+DSCRate/12)^C12)+((1/C12)*(1-$J$8-FNLPay)/(1+DSCRate/12))*(1/(1+DSCRate/12)^C12-1)/(1/(1+DSCRate/12)-1))</f>
        <v>3172478284.1230001</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3367079505.0150857</v>
      </c>
      <c r="G13" s="1">
        <f>$F$3/($G$8+(FNLPay/(1+DSCRate/12)^C13)+((1/C13)*(1-$G$8-FNLPay)/(1+DSCRate/12))*(1/(1+DSCRate/12)^C13-1)/(1/(1+DSCRate/12)-1))</f>
        <v>3323675768.401475</v>
      </c>
      <c r="H13" s="1">
        <f>$F$3/($H$8+(FNLPay/(1+DSCRate/12)^C13)+((1/C13)*(1-$H$8-FNLPay)/(1+DSCRate/12))*(1/(1+DSCRate/12)^C13-1)/(1/(1+DSCRate/12)-1))</f>
        <v>3281376792.7372975</v>
      </c>
      <c r="I13" s="1">
        <f>$F$3/($I$8+(FNLPay/(1+DSCRate/12)^C13)+((1/C13)*(1-$I$8-FNLPay)/(1+DSCRate/12))*(1/(1+DSCRate/12)^C13-1)/(1/(1+DSCRate/12)-1))</f>
        <v>3240140928.6400704</v>
      </c>
      <c r="J13" s="2">
        <f>$F$3/($J$8+(FNLPay/(1+DSCRate/12)^C13)+((1/C13)*(1-$J$8-FNLPay)/(1+DSCRate/12))*(1/(1+DSCRate/12)^C13-1)/(1/(1+DSCRate/12)-1))</f>
        <v>3199928594.3150225</v>
      </c>
      <c r="L13" t="s">
        <v>21</v>
      </c>
      <c r="M13">
        <v>0.1</v>
      </c>
    </row>
    <row r="14" spans="2:17" ht="24.75" thickBot="1" x14ac:dyDescent="0.25">
      <c r="C14" s="65">
        <v>36</v>
      </c>
      <c r="D14" s="66"/>
      <c r="E14" s="66"/>
      <c r="F14" s="3">
        <f>$F$3/($F$8+(FNLPay/(1+DSCRate/12)^C14)+((1/C14)*(1-$F$8-FNLPay)/(1+DSCRate/12))*(1/(1+DSCRate/12)^C14-1)/(1/(1+DSCRate/12)-1))</f>
        <v>3428346961.3039789</v>
      </c>
      <c r="G14" s="3">
        <f>$F$3/($G$8+(FNLPay/(1+DSCRate/12)^C14)+((1/C14)*(1-$G$8-FNLPay)/(1+DSCRate/12))*(1/(1+DSCRate/12)^C14-1)/(1/(1+DSCRate/12)-1))</f>
        <v>3375617595.8497176</v>
      </c>
      <c r="H14" s="3">
        <f>$F$3/($H$8+(FNLPay/(1+DSCRate/12)^C14)+((1/C14)*(1-$H$8-FNLPay)/(1+DSCRate/12))*(1/(1+DSCRate/12)^C14-1)/(1/(1+DSCRate/12)-1))</f>
        <v>3324485659.3054948</v>
      </c>
      <c r="I14" s="3">
        <f>$F$3/($I$8+(FNLPay/(1+DSCRate/12)^C14)+((1/C14)*(1-$I$8-FNLPay)/(1+DSCRate/12))*(1/(1+DSCRate/12)^C14-1)/(1/(1+DSCRate/12)-1))</f>
        <v>3274879643.9936509</v>
      </c>
      <c r="J14" s="4">
        <f>$F$3/($J$8+(FNLPay/(1+DSCRate/12)^C14)+((1/C14)*(1-$J$8-FNLPay)/(1+DSCRate/12))*(1/(1+DSCRate/12)^C14-1)/(1/(1+DSCRate/12)-1))</f>
        <v>3226732247.4701653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1028504088.3911936</v>
      </c>
      <c r="O20">
        <f>O19*O18</f>
        <v>0.56872542125620262</v>
      </c>
    </row>
    <row r="21" spans="3:17" ht="24.75" thickBot="1" x14ac:dyDescent="0.25">
      <c r="F21" s="3">
        <f>0.6*F14</f>
        <v>2057008176.7823873</v>
      </c>
      <c r="G21" s="3">
        <f>F21/36</f>
        <v>57139116.021732979</v>
      </c>
      <c r="O21">
        <f>O20+O17</f>
        <v>0.95924666423526594</v>
      </c>
    </row>
    <row r="22" spans="3:17" ht="30.75" customHeight="1" x14ac:dyDescent="0.2">
      <c r="O22" s="43">
        <f>F3/O21</f>
        <v>3183341797.1116009</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50</v>
      </c>
      <c r="E1" s="51" t="str">
        <f>VLOOKUP(D1,آگهی!A3:I681,2,0)</f>
        <v>بندرعباس - بلوار راه آهن - بعد از پمپ گاز -قطعه شماره 1</v>
      </c>
      <c r="F1" s="51"/>
      <c r="G1" s="51"/>
      <c r="H1" s="51"/>
      <c r="I1" s="38" t="s">
        <v>17</v>
      </c>
      <c r="J1" s="40" t="str">
        <f>VLOOKUP(D1,آگهی!A3:I681,6,0)</f>
        <v>48-457</v>
      </c>
    </row>
    <row r="2" spans="2:17" ht="15" thickBot="1" x14ac:dyDescent="0.25"/>
    <row r="3" spans="2:17" ht="18.75" customHeight="1" x14ac:dyDescent="0.2">
      <c r="B3" s="52" t="s">
        <v>0</v>
      </c>
      <c r="C3" s="54" t="s">
        <v>1</v>
      </c>
      <c r="D3" s="55"/>
      <c r="E3" s="56"/>
      <c r="F3" s="5">
        <f>VLOOKUP(D1,آگهی!A3:I681,7,0)</f>
        <v>7043265000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7342496213.5417566</v>
      </c>
      <c r="G10" s="1">
        <f>$F$3/($G$8+(FNLPay/(1+DSCRate/12)^C10)+((1/C10)*(1-$G$8-FNLPay)/(1+DSCRate/12))*(1/(1+DSCRate/12)^C10-1)/(1/(1+DSCRate/12)-1))</f>
        <v>7302813611.9279156</v>
      </c>
      <c r="H10" s="1">
        <f>$F$3/($H$8+(FNLPay/(1+DSCRate/12)^C10)+((1/C10)*(1-$H$8-FNLPay)/(1+DSCRate/12))*(1/(1+DSCRate/12)^C10-1)/(1/(1+DSCRate/12)-1))</f>
        <v>7263557634.7322245</v>
      </c>
      <c r="I10" s="1">
        <f>$F$3/($I$8+(FNLPay/(1+DSCRate/12)^C10)+((1/C10)*(1-$I$8-FNLPay)/(1+DSCRate/12))*(1/(1+DSCRate/12)^C10-1)/(1/(1+DSCRate/12)-1))</f>
        <v>7224721438.8330441</v>
      </c>
      <c r="J10" s="2">
        <f>$F$3/($J$8+(FNLPay/(1+DSCRate/12)^C10)+((1/C10)*(1-$J$8-FNLPay)/(1+DSCRate/12))*(1/(1+DSCRate/12)^C10-1)/(1/(1+DSCRate/12)-1))</f>
        <v>7186298326.6833544</v>
      </c>
      <c r="L10" t="s">
        <v>18</v>
      </c>
      <c r="M10">
        <v>0.3</v>
      </c>
    </row>
    <row r="11" spans="2:17" ht="24" x14ac:dyDescent="0.2">
      <c r="C11" s="63">
        <v>18</v>
      </c>
      <c r="D11" s="64"/>
      <c r="E11" s="64"/>
      <c r="F11" s="1">
        <f>$F$3/($F$8+(FNLPay/(1+DSCRate/12)^C11)+((1/C11)*(1-$F$8-FNLPay)/(1+DSCRate/12))*(1/(1+DSCRate/12)^C11-1)/(1/(1+DSCRate/12)-1))</f>
        <v>7483664824.3414736</v>
      </c>
      <c r="G11" s="1">
        <f>$F$3/($G$8+(FNLPay/(1+DSCRate/12)^C11)+((1/C11)*(1-$G$8-FNLPay)/(1+DSCRate/12))*(1/(1+DSCRate/12)^C11-1)/(1/(1+DSCRate/12)-1))</f>
        <v>7424535220.1123114</v>
      </c>
      <c r="H11" s="1">
        <f>$F$3/($H$8+(FNLPay/(1+DSCRate/12)^C11)+((1/C11)*(1-$H$8-FNLPay)/(1+DSCRate/12))*(1/(1+DSCRate/12)^C11-1)/(1/(1+DSCRate/12)-1))</f>
        <v>7366332675.5105619</v>
      </c>
      <c r="I11" s="1">
        <f>$F$3/($I$8+(FNLPay/(1+DSCRate/12)^C11)+((1/C11)*(1-$I$8-FNLPay)/(1+DSCRate/12))*(1/(1+DSCRate/12)^C11-1)/(1/(1+DSCRate/12)-1))</f>
        <v>7309035557.8540382</v>
      </c>
      <c r="J11" s="2">
        <f>$F$3/($J$8+(FNLPay/(1+DSCRate/12)^C11)+((1/C11)*(1-$J$8-FNLPay)/(1+DSCRate/12))*(1/(1+DSCRate/12)^C11-1)/(1/(1+DSCRate/12)-1))</f>
        <v>7252622902.3227062</v>
      </c>
      <c r="L11" t="s">
        <v>19</v>
      </c>
      <c r="M11">
        <v>12</v>
      </c>
      <c r="N11" t="s">
        <v>22</v>
      </c>
      <c r="O11" t="s">
        <v>23</v>
      </c>
    </row>
    <row r="12" spans="2:17" ht="24" x14ac:dyDescent="0.2">
      <c r="C12" s="63">
        <v>24</v>
      </c>
      <c r="D12" s="64"/>
      <c r="E12" s="64"/>
      <c r="F12" s="1">
        <f>$F$3/($F$8+(FNLPay/(1+DSCRate/12)^C12)+((1/C12)*(1-$F$8-FNLPay)/(1+DSCRate/12))*(1/(1+DSCRate/12)^C12-1)/(1/(1+DSCRate/12)-1))</f>
        <v>7624955094.9339161</v>
      </c>
      <c r="G12" s="1">
        <f>$F$3/($G$8+(FNLPay/(1+DSCRate/12)^C12)+((1/C12)*(1-$G$8-FNLPay)/(1+DSCRate/12))*(1/(1+DSCRate/12)^C12-1)/(1/(1+DSCRate/12)-1))</f>
        <v>7545678159.3198605</v>
      </c>
      <c r="H12" s="1">
        <f>$F$3/($H$8+(FNLPay/(1+DSCRate/12)^C12)+((1/C12)*(1-$H$8-FNLPay)/(1+DSCRate/12))*(1/(1+DSCRate/12)^C12-1)/(1/(1+DSCRate/12)-1))</f>
        <v>7468032751.0262289</v>
      </c>
      <c r="I12" s="1">
        <f>$F$3/($I$8+(FNLPay/(1+DSCRate/12)^C12)+((1/C12)*(1-$I$8-FNLPay)/(1+DSCRate/12))*(1/(1+DSCRate/12)^C12-1)/(1/(1+DSCRate/12)-1))</f>
        <v>7391969017.542964</v>
      </c>
      <c r="J12" s="2">
        <f>$F$3/($J$8+(FNLPay/(1+DSCRate/12)^C12)+((1/C12)*(1-$J$8-FNLPay)/(1+DSCRate/12))*(1/(1+DSCRate/12)^C12-1)/(1/(1+DSCRate/12)-1))</f>
        <v>7317439116.9218016</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7766294068.2962389</v>
      </c>
      <c r="G13" s="1">
        <f>$F$3/($G$8+(FNLPay/(1+DSCRate/12)^C13)+((1/C13)*(1-$G$8-FNLPay)/(1+DSCRate/12))*(1/(1+DSCRate/12)^C13-1)/(1/(1+DSCRate/12)-1))</f>
        <v>7666181736.0207148</v>
      </c>
      <c r="H13" s="1">
        <f>$F$3/($H$8+(FNLPay/(1+DSCRate/12)^C13)+((1/C13)*(1-$H$8-FNLPay)/(1+DSCRate/12))*(1/(1+DSCRate/12)^C13-1)/(1/(1+DSCRate/12)-1))</f>
        <v>7568617575.9507151</v>
      </c>
      <c r="I13" s="1">
        <f>$F$3/($I$8+(FNLPay/(1+DSCRate/12)^C13)+((1/C13)*(1-$I$8-FNLPay)/(1+DSCRate/12))*(1/(1+DSCRate/12)^C13-1)/(1/(1+DSCRate/12)-1))</f>
        <v>7473505522.2369938</v>
      </c>
      <c r="J13" s="2">
        <f>$F$3/($J$8+(FNLPay/(1+DSCRate/12)^C13)+((1/C13)*(1-$J$8-FNLPay)/(1+DSCRate/12))*(1/(1+DSCRate/12)^C13-1)/(1/(1+DSCRate/12)-1))</f>
        <v>7380754277.9982367</v>
      </c>
      <c r="L13" t="s">
        <v>21</v>
      </c>
      <c r="M13">
        <v>0.1</v>
      </c>
    </row>
    <row r="14" spans="2:17" ht="24.75" thickBot="1" x14ac:dyDescent="0.25">
      <c r="C14" s="65">
        <v>36</v>
      </c>
      <c r="D14" s="66"/>
      <c r="E14" s="66"/>
      <c r="F14" s="3">
        <f>$F$3/($F$8+(FNLPay/(1+DSCRate/12)^C14)+((1/C14)*(1-$F$8-FNLPay)/(1+DSCRate/12))*(1/(1+DSCRate/12)^C14-1)/(1/(1+DSCRate/12)-1))</f>
        <v>7907609734.1863136</v>
      </c>
      <c r="G14" s="3">
        <f>$F$3/($G$8+(FNLPay/(1+DSCRate/12)^C14)+((1/C14)*(1-$G$8-FNLPay)/(1+DSCRate/12))*(1/(1+DSCRate/12)^C14-1)/(1/(1+DSCRate/12)-1))</f>
        <v>7785987492.2575121</v>
      </c>
      <c r="H14" s="3">
        <f>$F$3/($H$8+(FNLPay/(1+DSCRate/12)^C14)+((1/C14)*(1-$H$8-FNLPay)/(1+DSCRate/12))*(1/(1+DSCRate/12)^C14-1)/(1/(1+DSCRate/12)-1))</f>
        <v>7668049779.5030518</v>
      </c>
      <c r="I14" s="3">
        <f>$F$3/($I$8+(FNLPay/(1+DSCRate/12)^C14)+((1/C14)*(1-$I$8-FNLPay)/(1+DSCRate/12))*(1/(1+DSCRate/12)^C14-1)/(1/(1+DSCRate/12)-1))</f>
        <v>7553631660.8057156</v>
      </c>
      <c r="J14" s="4">
        <f>$F$3/($J$8+(FNLPay/(1+DSCRate/12)^C14)+((1/C14)*(1-$J$8-FNLPay)/(1+DSCRate/12))*(1/(1+DSCRate/12)^C14-1)/(1/(1+DSCRate/12)-1))</f>
        <v>7442577900.576025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2372282920.2558942</v>
      </c>
      <c r="O20">
        <f>O19*O18</f>
        <v>0.56872542125620262</v>
      </c>
    </row>
    <row r="21" spans="3:17" ht="24.75" thickBot="1" x14ac:dyDescent="0.25">
      <c r="F21" s="3">
        <f>0.6*F14</f>
        <v>4744565840.5117884</v>
      </c>
      <c r="G21" s="3">
        <f>F21/36</f>
        <v>131793495.5697719</v>
      </c>
      <c r="O21">
        <f>O20+O17</f>
        <v>0.95924666423526594</v>
      </c>
    </row>
    <row r="22" spans="3:17" ht="30.75" customHeight="1" x14ac:dyDescent="0.2">
      <c r="O22" s="43">
        <f>F3/O21</f>
        <v>7342496213.5417557</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52</v>
      </c>
      <c r="E1" s="51" t="str">
        <f>VLOOKUP(D1,آگهی!A3:I681,2,0)</f>
        <v>بندرعباس - بلوار راه آهن - بعد از پمپ گاز -قطعه شماره 3</v>
      </c>
      <c r="F1" s="51"/>
      <c r="G1" s="51"/>
      <c r="H1" s="51"/>
      <c r="I1" s="38" t="s">
        <v>17</v>
      </c>
      <c r="J1" s="40" t="str">
        <f>VLOOKUP(D1,آگهی!A3:I681,6,0)</f>
        <v>48-457</v>
      </c>
    </row>
    <row r="2" spans="2:17" ht="15" thickBot="1" x14ac:dyDescent="0.25"/>
    <row r="3" spans="2:17" ht="18.75" customHeight="1" x14ac:dyDescent="0.2">
      <c r="B3" s="52" t="s">
        <v>0</v>
      </c>
      <c r="C3" s="54" t="s">
        <v>1</v>
      </c>
      <c r="D3" s="55"/>
      <c r="E3" s="56"/>
      <c r="F3" s="5">
        <f>VLOOKUP(D1,آگهی!A3:I681,7,0)</f>
        <v>7563330000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7884656034.7746067</v>
      </c>
      <c r="G10" s="1">
        <f>$F$3/($G$8+(FNLPay/(1+DSCRate/12)^C10)+((1/C10)*(1-$G$8-FNLPay)/(1+DSCRate/12))*(1/(1+DSCRate/12)^C10-1)/(1/(1+DSCRate/12)-1))</f>
        <v>7842043324.4387035</v>
      </c>
      <c r="H10" s="1">
        <f>$F$3/($H$8+(FNLPay/(1+DSCRate/12)^C10)+((1/C10)*(1-$H$8-FNLPay)/(1+DSCRate/12))*(1/(1+DSCRate/12)^C10-1)/(1/(1+DSCRate/12)-1))</f>
        <v>7799888739.8811874</v>
      </c>
      <c r="I10" s="1">
        <f>$F$3/($I$8+(FNLPay/(1+DSCRate/12)^C10)+((1/C10)*(1-$I$8-FNLPay)/(1+DSCRate/12))*(1/(1+DSCRate/12)^C10-1)/(1/(1+DSCRate/12)-1))</f>
        <v>7758184932.6937332</v>
      </c>
      <c r="J10" s="2">
        <f>$F$3/($J$8+(FNLPay/(1+DSCRate/12)^C10)+((1/C10)*(1-$J$8-FNLPay)/(1+DSCRate/12))*(1/(1+DSCRate/12)^C10-1)/(1/(1+DSCRate/12)-1))</f>
        <v>7716924710.7916594</v>
      </c>
      <c r="L10" t="s">
        <v>18</v>
      </c>
      <c r="M10">
        <v>0.3</v>
      </c>
    </row>
    <row r="11" spans="2:17" ht="24" x14ac:dyDescent="0.2">
      <c r="C11" s="63">
        <v>18</v>
      </c>
      <c r="D11" s="64"/>
      <c r="E11" s="64"/>
      <c r="F11" s="1">
        <f>$F$3/($F$8+(FNLPay/(1+DSCRate/12)^C11)+((1/C11)*(1-$F$8-FNLPay)/(1+DSCRate/12))*(1/(1+DSCRate/12)^C11-1)/(1/(1+DSCRate/12)-1))</f>
        <v>8036248341.6265888</v>
      </c>
      <c r="G11" s="1">
        <f>$F$3/($G$8+(FNLPay/(1+DSCRate/12)^C11)+((1/C11)*(1-$G$8-FNLPay)/(1+DSCRate/12))*(1/(1+DSCRate/12)^C11-1)/(1/(1+DSCRate/12)-1))</f>
        <v>7972752688.7504654</v>
      </c>
      <c r="H11" s="1">
        <f>$F$3/($H$8+(FNLPay/(1+DSCRate/12)^C11)+((1/C11)*(1-$H$8-FNLPay)/(1+DSCRate/12))*(1/(1+DSCRate/12)^C11-1)/(1/(1+DSCRate/12)-1))</f>
        <v>7910252548.3095264</v>
      </c>
      <c r="I11" s="1">
        <f>$F$3/($I$8+(FNLPay/(1+DSCRate/12)^C11)+((1/C11)*(1-$I$8-FNLPay)/(1+DSCRate/12))*(1/(1+DSCRate/12)^C11-1)/(1/(1+DSCRate/12)-1))</f>
        <v>7848724690.2940874</v>
      </c>
      <c r="J11" s="2">
        <f>$F$3/($J$8+(FNLPay/(1+DSCRate/12)^C11)+((1/C11)*(1-$J$8-FNLPay)/(1+DSCRate/12))*(1/(1+DSCRate/12)^C11-1)/(1/(1+DSCRate/12)-1))</f>
        <v>7788146601.8706379</v>
      </c>
      <c r="L11" t="s">
        <v>19</v>
      </c>
      <c r="M11">
        <v>12</v>
      </c>
      <c r="N11" t="s">
        <v>22</v>
      </c>
      <c r="O11" t="s">
        <v>23</v>
      </c>
    </row>
    <row r="12" spans="2:17" ht="24" x14ac:dyDescent="0.2">
      <c r="C12" s="63">
        <v>24</v>
      </c>
      <c r="D12" s="64"/>
      <c r="E12" s="64"/>
      <c r="F12" s="1">
        <f>$F$3/($F$8+(FNLPay/(1+DSCRate/12)^C12)+((1/C12)*(1-$F$8-FNLPay)/(1+DSCRate/12))*(1/(1+DSCRate/12)^C12-1)/(1/(1+DSCRate/12)-1))</f>
        <v>8187971291.4630556</v>
      </c>
      <c r="G12" s="1">
        <f>$F$3/($G$8+(FNLPay/(1+DSCRate/12)^C12)+((1/C12)*(1-$G$8-FNLPay)/(1+DSCRate/12))*(1/(1+DSCRate/12)^C12-1)/(1/(1+DSCRate/12)-1))</f>
        <v>8102840655.964056</v>
      </c>
      <c r="H12" s="1">
        <f>$F$3/($H$8+(FNLPay/(1+DSCRate/12)^C12)+((1/C12)*(1-$H$8-FNLPay)/(1+DSCRate/12))*(1/(1+DSCRate/12)^C12-1)/(1/(1+DSCRate/12)-1))</f>
        <v>8019462017.5187511</v>
      </c>
      <c r="I12" s="1">
        <f>$F$3/($I$8+(FNLPay/(1+DSCRate/12)^C12)+((1/C12)*(1-$I$8-FNLPay)/(1+DSCRate/12))*(1/(1+DSCRate/12)^C12-1)/(1/(1+DSCRate/12)-1))</f>
        <v>7937781842.5763083</v>
      </c>
      <c r="J12" s="2">
        <f>$F$3/($J$8+(FNLPay/(1+DSCRate/12)^C12)+((1/C12)*(1-$J$8-FNLPay)/(1+DSCRate/12))*(1/(1+DSCRate/12)^C12-1)/(1/(1+DSCRate/12)-1))</f>
        <v>7857748756.6048088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8339746540.214942</v>
      </c>
      <c r="G13" s="1">
        <f>$F$3/($G$8+(FNLPay/(1+DSCRate/12)^C13)+((1/C13)*(1-$G$8-FNLPay)/(1+DSCRate/12))*(1/(1+DSCRate/12)^C13-1)/(1/(1+DSCRate/12)-1))</f>
        <v>8232242051.0228643</v>
      </c>
      <c r="H13" s="1">
        <f>$F$3/($H$8+(FNLPay/(1+DSCRate/12)^C13)+((1/C13)*(1-$H$8-FNLPay)/(1+DSCRate/12))*(1/(1+DSCRate/12)^C13-1)/(1/(1+DSCRate/12)-1))</f>
        <v>8127473887.5671043</v>
      </c>
      <c r="I13" s="1">
        <f>$F$3/($I$8+(FNLPay/(1+DSCRate/12)^C13)+((1/C13)*(1-$I$8-FNLPay)/(1+DSCRate/12))*(1/(1+DSCRate/12)^C13-1)/(1/(1+DSCRate/12)-1))</f>
        <v>8025338890.6282415</v>
      </c>
      <c r="J13" s="2">
        <f>$F$3/($J$8+(FNLPay/(1+DSCRate/12)^C13)+((1/C13)*(1-$J$8-FNLPay)/(1+DSCRate/12))*(1/(1+DSCRate/12)^C13-1)/(1/(1+DSCRate/12)-1))</f>
        <v>7925739022.0888195</v>
      </c>
      <c r="L13" t="s">
        <v>21</v>
      </c>
      <c r="M13">
        <v>0.1</v>
      </c>
    </row>
    <row r="14" spans="2:17" ht="24.75" thickBot="1" x14ac:dyDescent="0.25">
      <c r="C14" s="65">
        <v>36</v>
      </c>
      <c r="D14" s="66"/>
      <c r="E14" s="66"/>
      <c r="F14" s="3">
        <f>$F$3/($F$8+(FNLPay/(1+DSCRate/12)^C14)+((1/C14)*(1-$F$8-FNLPay)/(1+DSCRate/12))*(1/(1+DSCRate/12)^C14-1)/(1/(1+DSCRate/12)-1))</f>
        <v>8491496760.5028877</v>
      </c>
      <c r="G14" s="3">
        <f>$F$3/($G$8+(FNLPay/(1+DSCRate/12)^C14)+((1/C14)*(1-$G$8-FNLPay)/(1+DSCRate/12))*(1/(1+DSCRate/12)^C14-1)/(1/(1+DSCRate/12)-1))</f>
        <v>8360894099.5143595</v>
      </c>
      <c r="H14" s="3">
        <f>$F$3/($H$8+(FNLPay/(1+DSCRate/12)^C14)+((1/C14)*(1-$H$8-FNLPay)/(1+DSCRate/12))*(1/(1+DSCRate/12)^C14-1)/(1/(1+DSCRate/12)-1))</f>
        <v>8234248028.266552</v>
      </c>
      <c r="I14" s="3">
        <f>$F$3/($I$8+(FNLPay/(1+DSCRate/12)^C14)+((1/C14)*(1-$I$8-FNLPay)/(1+DSCRate/12))*(1/(1+DSCRate/12)^C14-1)/(1/(1+DSCRate/12)-1))</f>
        <v>8111381433.06005</v>
      </c>
      <c r="J14" s="4">
        <f>$F$3/($J$8+(FNLPay/(1+DSCRate/12)^C14)+((1/C14)*(1-$J$8-FNLPay)/(1+DSCRate/12))*(1/(1+DSCRate/12)^C14-1)/(1/(1+DSCRate/12)-1))</f>
        <v>7992127615.922965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2547449028.150866</v>
      </c>
      <c r="O20">
        <f>O19*O18</f>
        <v>0.56872542125620262</v>
      </c>
    </row>
    <row r="21" spans="3:17" ht="24.75" thickBot="1" x14ac:dyDescent="0.25">
      <c r="F21" s="3">
        <f>0.6*F14</f>
        <v>5094898056.3017321</v>
      </c>
      <c r="G21" s="3">
        <f>F21/36</f>
        <v>141524946.00838146</v>
      </c>
      <c r="O21">
        <f>O20+O17</f>
        <v>0.95924666423526594</v>
      </c>
    </row>
    <row r="22" spans="3:17" ht="30.75" customHeight="1" x14ac:dyDescent="0.2">
      <c r="O22" s="43">
        <f>F3/O21</f>
        <v>7884656034.7746058</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51</v>
      </c>
      <c r="E1" s="51" t="str">
        <f>VLOOKUP(D1,آگهی!A3:I681,2,0)</f>
        <v>بندرعباس - بلوار راه آهن - بعد از پمپ گاز -قطعه شماره 2</v>
      </c>
      <c r="F1" s="51"/>
      <c r="G1" s="51"/>
      <c r="H1" s="51"/>
      <c r="I1" s="38" t="s">
        <v>17</v>
      </c>
      <c r="J1" s="40" t="str">
        <f>VLOOKUP(D1,آگهی!A3:I681,6,0)</f>
        <v>48-457</v>
      </c>
    </row>
    <row r="2" spans="2:17" ht="15" thickBot="1" x14ac:dyDescent="0.25"/>
    <row r="3" spans="2:17" ht="18.75" customHeight="1" x14ac:dyDescent="0.2">
      <c r="B3" s="52" t="s">
        <v>0</v>
      </c>
      <c r="C3" s="54" t="s">
        <v>1</v>
      </c>
      <c r="D3" s="55"/>
      <c r="E3" s="56"/>
      <c r="F3" s="5">
        <f>VLOOKUP(D1,آگهی!A3:I681,7,0)</f>
        <v>9776790000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10192154285.774128</v>
      </c>
      <c r="G10" s="1">
        <f>$F$3/($G$8+(FNLPay/(1+DSCRate/12)^C10)+((1/C10)*(1-$G$8-FNLPay)/(1+DSCRate/12))*(1/(1+DSCRate/12)^C10-1)/(1/(1+DSCRate/12)-1))</f>
        <v>10137070675.739267</v>
      </c>
      <c r="H10" s="1">
        <f>$F$3/($H$8+(FNLPay/(1+DSCRate/12)^C10)+((1/C10)*(1-$H$8-FNLPay)/(1+DSCRate/12))*(1/(1+DSCRate/12)^C10-1)/(1/(1+DSCRate/12)-1))</f>
        <v>10082579265.109812</v>
      </c>
      <c r="I10" s="1">
        <f>$F$3/($I$8+(FNLPay/(1+DSCRate/12)^C10)+((1/C10)*(1-$I$8-FNLPay)/(1+DSCRate/12))*(1/(1+DSCRate/12)^C10-1)/(1/(1+DSCRate/12)-1))</f>
        <v>10028670554.915726</v>
      </c>
      <c r="J10" s="2">
        <f>$F$3/($J$8+(FNLPay/(1+DSCRate/12)^C10)+((1/C10)*(1-$J$8-FNLPay)/(1+DSCRate/12))*(1/(1+DSCRate/12)^C10-1)/(1/(1+DSCRate/12)-1))</f>
        <v>9975335248.259798</v>
      </c>
      <c r="L10" t="s">
        <v>18</v>
      </c>
      <c r="M10">
        <v>0.3</v>
      </c>
    </row>
    <row r="11" spans="2:17" ht="24" x14ac:dyDescent="0.2">
      <c r="C11" s="63">
        <v>18</v>
      </c>
      <c r="D11" s="64"/>
      <c r="E11" s="64"/>
      <c r="F11" s="1">
        <f>$F$3/($F$8+(FNLPay/(1+DSCRate/12)^C11)+((1/C11)*(1-$F$8-FNLPay)/(1+DSCRate/12))*(1/(1+DSCRate/12)^C11-1)/(1/(1+DSCRate/12)-1))</f>
        <v>10388111112.953081</v>
      </c>
      <c r="G11" s="1">
        <f>$F$3/($G$8+(FNLPay/(1+DSCRate/12)^C11)+((1/C11)*(1-$G$8-FNLPay)/(1+DSCRate/12))*(1/(1+DSCRate/12)^C11-1)/(1/(1+DSCRate/12)-1))</f>
        <v>10306033025.115744</v>
      </c>
      <c r="H11" s="1">
        <f>$F$3/($H$8+(FNLPay/(1+DSCRate/12)^C11)+((1/C11)*(1-$H$8-FNLPay)/(1+DSCRate/12))*(1/(1+DSCRate/12)^C11-1)/(1/(1+DSCRate/12)-1))</f>
        <v>10225241793.203138</v>
      </c>
      <c r="I11" s="1">
        <f>$F$3/($I$8+(FNLPay/(1+DSCRate/12)^C11)+((1/C11)*(1-$I$8-FNLPay)/(1+DSCRate/12))*(1/(1+DSCRate/12)^C11-1)/(1/(1+DSCRate/12)-1))</f>
        <v>10145707388.785143</v>
      </c>
      <c r="J11" s="2">
        <f>$F$3/($J$8+(FNLPay/(1+DSCRate/12)^C11)+((1/C11)*(1-$J$8-FNLPay)/(1+DSCRate/12))*(1/(1+DSCRate/12)^C11-1)/(1/(1+DSCRate/12)-1))</f>
        <v>10067400710.494297</v>
      </c>
      <c r="L11" t="s">
        <v>19</v>
      </c>
      <c r="M11">
        <v>12</v>
      </c>
      <c r="N11" t="s">
        <v>22</v>
      </c>
      <c r="O11" t="s">
        <v>23</v>
      </c>
    </row>
    <row r="12" spans="2:17" ht="24" x14ac:dyDescent="0.2">
      <c r="C12" s="63">
        <v>24</v>
      </c>
      <c r="D12" s="64"/>
      <c r="E12" s="64"/>
      <c r="F12" s="1">
        <f>$F$3/($F$8+(FNLPay/(1+DSCRate/12)^C12)+((1/C12)*(1-$F$8-FNLPay)/(1+DSCRate/12))*(1/(1+DSCRate/12)^C12-1)/(1/(1+DSCRate/12)-1))</f>
        <v>10584236816.675074</v>
      </c>
      <c r="G12" s="1">
        <f>$F$3/($G$8+(FNLPay/(1+DSCRate/12)^C12)+((1/C12)*(1-$G$8-FNLPay)/(1+DSCRate/12))*(1/(1+DSCRate/12)^C12-1)/(1/(1+DSCRate/12)-1))</f>
        <v>10474192121.304085</v>
      </c>
      <c r="H12" s="1">
        <f>$F$3/($H$8+(FNLPay/(1+DSCRate/12)^C12)+((1/C12)*(1-$H$8-FNLPay)/(1+DSCRate/12))*(1/(1+DSCRate/12)^C12-1)/(1/(1+DSCRate/12)-1))</f>
        <v>10366412156.848524</v>
      </c>
      <c r="I12" s="1">
        <f>$F$3/($I$8+(FNLPay/(1+DSCRate/12)^C12)+((1/C12)*(1-$I$8-FNLPay)/(1+DSCRate/12))*(1/(1+DSCRate/12)^C12-1)/(1/(1+DSCRate/12)-1))</f>
        <v>10260827722.799564</v>
      </c>
      <c r="J12" s="2">
        <f>$F$3/($J$8+(FNLPay/(1+DSCRate/12)^C12)+((1/C12)*(1-$J$8-FNLPay)/(1+DSCRate/12))*(1/(1+DSCRate/12)^C12-1)/(1/(1+DSCRate/12)-1))</f>
        <v>10157372409.518867</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10780430124.946028</v>
      </c>
      <c r="G13" s="1">
        <f>$F$3/($G$8+(FNLPay/(1+DSCRate/12)^C13)+((1/C13)*(1-$G$8-FNLPay)/(1+DSCRate/12))*(1/(1+DSCRate/12)^C13-1)/(1/(1+DSCRate/12)-1))</f>
        <v>10641463715.323784</v>
      </c>
      <c r="H13" s="1">
        <f>$F$3/($H$8+(FNLPay/(1+DSCRate/12)^C13)+((1/C13)*(1-$H$8-FNLPay)/(1+DSCRate/12))*(1/(1+DSCRate/12)^C13-1)/(1/(1+DSCRate/12)-1))</f>
        <v>10506034435.787832</v>
      </c>
      <c r="I13" s="1">
        <f>$F$3/($I$8+(FNLPay/(1+DSCRate/12)^C13)+((1/C13)*(1-$I$8-FNLPay)/(1+DSCRate/12))*(1/(1+DSCRate/12)^C13-1)/(1/(1+DSCRate/12)-1))</f>
        <v>10374008936.871098</v>
      </c>
      <c r="J13" s="2">
        <f>$F$3/($J$8+(FNLPay/(1+DSCRate/12)^C13)+((1/C13)*(1-$J$8-FNLPay)/(1+DSCRate/12))*(1/(1+DSCRate/12)^C13-1)/(1/(1+DSCRate/12)-1))</f>
        <v>10245260488.933809</v>
      </c>
      <c r="L13" t="s">
        <v>21</v>
      </c>
      <c r="M13">
        <v>0.1</v>
      </c>
    </row>
    <row r="14" spans="2:17" ht="24.75" thickBot="1" x14ac:dyDescent="0.25">
      <c r="C14" s="65">
        <v>36</v>
      </c>
      <c r="D14" s="66"/>
      <c r="E14" s="66"/>
      <c r="F14" s="3">
        <f>$F$3/($F$8+(FNLPay/(1+DSCRate/12)^C14)+((1/C14)*(1-$F$8-FNLPay)/(1+DSCRate/12))*(1/(1+DSCRate/12)^C14-1)/(1/(1+DSCRate/12)-1))</f>
        <v>10976591080.002728</v>
      </c>
      <c r="G14" s="3">
        <f>$F$3/($G$8+(FNLPay/(1+DSCRate/12)^C14)+((1/C14)*(1-$G$8-FNLPay)/(1+DSCRate/12))*(1/(1+DSCRate/12)^C14-1)/(1/(1+DSCRate/12)-1))</f>
        <v>10807766661.403244</v>
      </c>
      <c r="H14" s="3">
        <f>$F$3/($H$8+(FNLPay/(1+DSCRate/12)^C14)+((1/C14)*(1-$H$8-FNLPay)/(1+DSCRate/12))*(1/(1+DSCRate/12)^C14-1)/(1/(1+DSCRate/12)-1))</f>
        <v>10644056755.460379</v>
      </c>
      <c r="I14" s="3">
        <f>$F$3/($I$8+(FNLPay/(1+DSCRate/12)^C14)+((1/C14)*(1-$I$8-FNLPay)/(1+DSCRate/12))*(1/(1+DSCRate/12)^C14-1)/(1/(1+DSCRate/12)-1))</f>
        <v>10485232414.945158</v>
      </c>
      <c r="J14" s="4">
        <f>$F$3/($J$8+(FNLPay/(1+DSCRate/12)^C14)+((1/C14)*(1-$J$8-FNLPay)/(1+DSCRate/12))*(1/(1+DSCRate/12)^C14-1)/(1/(1+DSCRate/12)-1))</f>
        <v>10331078156.589689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3292977324.0008183</v>
      </c>
      <c r="O20">
        <f>O19*O18</f>
        <v>0.56872542125620262</v>
      </c>
    </row>
    <row r="21" spans="3:17" ht="24.75" thickBot="1" x14ac:dyDescent="0.25">
      <c r="F21" s="3">
        <f>0.6*F14</f>
        <v>6585954648.0016365</v>
      </c>
      <c r="G21" s="3">
        <f>F21/36</f>
        <v>182943184.66671214</v>
      </c>
      <c r="O21">
        <f>O20+O17</f>
        <v>0.95924666423526594</v>
      </c>
    </row>
    <row r="22" spans="3:17" ht="30.75" customHeight="1" x14ac:dyDescent="0.2">
      <c r="O22" s="43">
        <f>F3/O21</f>
        <v>10192154285.774126</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53</v>
      </c>
      <c r="E1" s="51" t="str">
        <f>VLOOKUP(D1,آگهی!A3:I681,2,0)</f>
        <v>بندرعباس - بلوار راه آهن - بعد از پمپ گاز -قطعه شماره 1</v>
      </c>
      <c r="F1" s="51"/>
      <c r="G1" s="51"/>
      <c r="H1" s="51"/>
      <c r="I1" s="38" t="s">
        <v>17</v>
      </c>
      <c r="J1" s="40" t="str">
        <f>VLOOKUP(D1,آگهی!A3:I681,6,0)</f>
        <v>48-458</v>
      </c>
    </row>
    <row r="2" spans="2:17" ht="15" thickBot="1" x14ac:dyDescent="0.25"/>
    <row r="3" spans="2:17" ht="18.75" customHeight="1" x14ac:dyDescent="0.2">
      <c r="B3" s="52" t="s">
        <v>0</v>
      </c>
      <c r="C3" s="54" t="s">
        <v>1</v>
      </c>
      <c r="D3" s="55"/>
      <c r="E3" s="56"/>
      <c r="F3" s="5">
        <f>VLOOKUP(D1,آگهی!A3:I681,7,0)</f>
        <v>3874725000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4039341646.3835425</v>
      </c>
      <c r="G10" s="1">
        <f>$F$3/($G$8+(FNLPay/(1+DSCRate/12)^C10)+((1/C10)*(1-$G$8-FNLPay)/(1+DSCRate/12))*(1/(1+DSCRate/12)^C10-1)/(1/(1+DSCRate/12)-1))</f>
        <v>4017510979.9897337</v>
      </c>
      <c r="H10" s="1">
        <f>$F$3/($H$8+(FNLPay/(1+DSCRate/12)^C10)+((1/C10)*(1-$H$8-FNLPay)/(1+DSCRate/12))*(1/(1+DSCRate/12)^C10-1)/(1/(1+DSCRate/12)-1))</f>
        <v>3995915013.312408</v>
      </c>
      <c r="I10" s="1">
        <f>$F$3/($I$8+(FNLPay/(1+DSCRate/12)^C10)+((1/C10)*(1-$I$8-FNLPay)/(1+DSCRate/12))*(1/(1+DSCRate/12)^C10-1)/(1/(1+DSCRate/12)-1))</f>
        <v>3974549981.7318196</v>
      </c>
      <c r="J10" s="2">
        <f>$F$3/($J$8+(FNLPay/(1+DSCRate/12)^C10)+((1/C10)*(1-$J$8-FNLPay)/(1+DSCRate/12))*(1/(1+DSCRate/12)^C10-1)/(1/(1+DSCRate/12)-1))</f>
        <v>3953412200.71347</v>
      </c>
      <c r="L10" t="s">
        <v>18</v>
      </c>
      <c r="M10">
        <v>0.3</v>
      </c>
    </row>
    <row r="11" spans="2:17" ht="24" x14ac:dyDescent="0.2">
      <c r="C11" s="63">
        <v>18</v>
      </c>
      <c r="D11" s="64"/>
      <c r="E11" s="64"/>
      <c r="F11" s="1">
        <f>$F$3/($F$8+(FNLPay/(1+DSCRate/12)^C11)+((1/C11)*(1-$F$8-FNLPay)/(1+DSCRate/12))*(1/(1+DSCRate/12)^C11-1)/(1/(1+DSCRate/12)-1))</f>
        <v>4117003007.3405609</v>
      </c>
      <c r="G11" s="1">
        <f>$F$3/($G$8+(FNLPay/(1+DSCRate/12)^C11)+((1/C11)*(1-$G$8-FNLPay)/(1+DSCRate/12))*(1/(1+DSCRate/12)^C11-1)/(1/(1+DSCRate/12)-1))</f>
        <v>4084473923.776782</v>
      </c>
      <c r="H11" s="1">
        <f>$F$3/($H$8+(FNLPay/(1+DSCRate/12)^C11)+((1/C11)*(1-$H$8-FNLPay)/(1+DSCRate/12))*(1/(1+DSCRate/12)^C11-1)/(1/(1+DSCRate/12)-1))</f>
        <v>4052454845.3192744</v>
      </c>
      <c r="I11" s="1">
        <f>$F$3/($I$8+(FNLPay/(1+DSCRate/12)^C11)+((1/C11)*(1-$I$8-FNLPay)/(1+DSCRate/12))*(1/(1+DSCRate/12)^C11-1)/(1/(1+DSCRate/12)-1))</f>
        <v>4020933871.1387386</v>
      </c>
      <c r="J11" s="2">
        <f>$F$3/($J$8+(FNLPay/(1+DSCRate/12)^C11)+((1/C11)*(1-$J$8-FNLPay)/(1+DSCRate/12))*(1/(1+DSCRate/12)^C11-1)/(1/(1+DSCRate/12)-1))</f>
        <v>3989899467.818171</v>
      </c>
      <c r="L11" t="s">
        <v>19</v>
      </c>
      <c r="M11">
        <v>12</v>
      </c>
      <c r="N11" t="s">
        <v>22</v>
      </c>
      <c r="O11" t="s">
        <v>23</v>
      </c>
    </row>
    <row r="12" spans="2:17" ht="24" x14ac:dyDescent="0.2">
      <c r="C12" s="63">
        <v>24</v>
      </c>
      <c r="D12" s="64"/>
      <c r="E12" s="64"/>
      <c r="F12" s="1">
        <f>$F$3/($F$8+(FNLPay/(1+DSCRate/12)^C12)+((1/C12)*(1-$F$8-FNLPay)/(1+DSCRate/12))*(1/(1+DSCRate/12)^C12-1)/(1/(1+DSCRate/12)-1))</f>
        <v>4194731297.2347088</v>
      </c>
      <c r="G12" s="1">
        <f>$F$3/($G$8+(FNLPay/(1+DSCRate/12)^C12)+((1/C12)*(1-$G$8-FNLPay)/(1+DSCRate/12))*(1/(1+DSCRate/12)^C12-1)/(1/(1+DSCRate/12)-1))</f>
        <v>4151118523.2801328</v>
      </c>
      <c r="H12" s="1">
        <f>$F$3/($H$8+(FNLPay/(1+DSCRate/12)^C12)+((1/C12)*(1-$H$8-FNLPay)/(1+DSCRate/12))*(1/(1+DSCRate/12)^C12-1)/(1/(1+DSCRate/12)-1))</f>
        <v>4108403304.6066141</v>
      </c>
      <c r="I12" s="1">
        <f>$F$3/($I$8+(FNLPay/(1+DSCRate/12)^C12)+((1/C12)*(1-$I$8-FNLPay)/(1+DSCRate/12))*(1/(1+DSCRate/12)^C12-1)/(1/(1+DSCRate/12)-1))</f>
        <v>4066558215.7563515</v>
      </c>
      <c r="J12" s="2">
        <f>$F$3/($J$8+(FNLPay/(1+DSCRate/12)^C12)+((1/C12)*(1-$J$8-FNLPay)/(1+DSCRate/12))*(1/(1+DSCRate/12)^C12-1)/(1/(1+DSCRate/12)-1))</f>
        <v>4025556937.3457947</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4272486380.077868</v>
      </c>
      <c r="G13" s="1">
        <f>$F$3/($G$8+(FNLPay/(1+DSCRate/12)^C13)+((1/C13)*(1-$G$8-FNLPay)/(1+DSCRate/12))*(1/(1+DSCRate/12)^C13-1)/(1/(1+DSCRate/12)-1))</f>
        <v>4217411389.0507975</v>
      </c>
      <c r="H13" s="1">
        <f>$F$3/($H$8+(FNLPay/(1+DSCRate/12)^C13)+((1/C13)*(1-$H$8-FNLPay)/(1+DSCRate/12))*(1/(1+DSCRate/12)^C13-1)/(1/(1+DSCRate/12)-1))</f>
        <v>4163738228.928719</v>
      </c>
      <c r="I13" s="1">
        <f>$F$3/($I$8+(FNLPay/(1+DSCRate/12)^C13)+((1/C13)*(1-$I$8-FNLPay)/(1+DSCRate/12))*(1/(1+DSCRate/12)^C13-1)/(1/(1+DSCRate/12)-1))</f>
        <v>4111414050.8201427</v>
      </c>
      <c r="J13" s="2">
        <f>$F$3/($J$8+(FNLPay/(1+DSCRate/12)^C13)+((1/C13)*(1-$J$8-FNLPay)/(1+DSCRate/12))*(1/(1+DSCRate/12)^C13-1)/(1/(1+DSCRate/12)-1))</f>
        <v>4060388629.395134</v>
      </c>
      <c r="L13" t="s">
        <v>21</v>
      </c>
      <c r="M13">
        <v>0.1</v>
      </c>
    </row>
    <row r="14" spans="2:17" ht="24.75" thickBot="1" x14ac:dyDescent="0.25">
      <c r="C14" s="65">
        <v>36</v>
      </c>
      <c r="D14" s="66"/>
      <c r="E14" s="66"/>
      <c r="F14" s="3">
        <f>$F$3/($F$8+(FNLPay/(1+DSCRate/12)^C14)+((1/C14)*(1-$F$8-FNLPay)/(1+DSCRate/12))*(1/(1+DSCRate/12)^C14-1)/(1/(1+DSCRate/12)-1))</f>
        <v>4350228640.7362309</v>
      </c>
      <c r="G14" s="3">
        <f>$F$3/($G$8+(FNLPay/(1+DSCRate/12)^C14)+((1/C14)*(1-$G$8-FNLPay)/(1+DSCRate/12))*(1/(1+DSCRate/12)^C14-1)/(1/(1+DSCRate/12)-1))</f>
        <v>4283320361.4996009</v>
      </c>
      <c r="H14" s="3">
        <f>$F$3/($H$8+(FNLPay/(1+DSCRate/12)^C14)+((1/C14)*(1-$H$8-FNLPay)/(1+DSCRate/12))*(1/(1+DSCRate/12)^C14-1)/(1/(1+DSCRate/12)-1))</f>
        <v>4218439059.4255595</v>
      </c>
      <c r="I14" s="3">
        <f>$F$3/($I$8+(FNLPay/(1+DSCRate/12)^C14)+((1/C14)*(1-$I$8-FNLPay)/(1+DSCRate/12))*(1/(1+DSCRate/12)^C14-1)/(1/(1+DSCRate/12)-1))</f>
        <v>4155493998.4389949</v>
      </c>
      <c r="J14" s="4">
        <f>$F$3/($J$8+(FNLPay/(1+DSCRate/12)^C14)+((1/C14)*(1-$J$8-FNLPay)/(1+DSCRate/12))*(1/(1+DSCRate/12)^C14-1)/(1/(1+DSCRate/12)-1))</f>
        <v>4094399778.4847565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1305068592.2208693</v>
      </c>
      <c r="O20">
        <f>O19*O18</f>
        <v>0.56872542125620262</v>
      </c>
    </row>
    <row r="21" spans="3:17" ht="24.75" thickBot="1" x14ac:dyDescent="0.25">
      <c r="F21" s="3">
        <f>0.6*F14</f>
        <v>2610137184.4417386</v>
      </c>
      <c r="G21" s="3">
        <f>F21/36</f>
        <v>72503810.678937182</v>
      </c>
      <c r="O21">
        <f>O20+O17</f>
        <v>0.95924666423526594</v>
      </c>
    </row>
    <row r="22" spans="3:17" ht="30.75" customHeight="1" x14ac:dyDescent="0.2">
      <c r="O22" s="43">
        <f>F3/O21</f>
        <v>4039341646.3835421</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54</v>
      </c>
      <c r="E1" s="51" t="str">
        <f>VLOOKUP(D1,آگهی!A3:I681,2,0)</f>
        <v>بندرعباس - بلوار راه آهن - بعد از پمپ گاز -قطعه شماره 2</v>
      </c>
      <c r="F1" s="51"/>
      <c r="G1" s="51"/>
      <c r="H1" s="51"/>
      <c r="I1" s="38" t="s">
        <v>17</v>
      </c>
      <c r="J1" s="40" t="str">
        <f>VLOOKUP(D1,آگهی!A3:I681,6,0)</f>
        <v>48-458</v>
      </c>
    </row>
    <row r="2" spans="2:17" ht="15" thickBot="1" x14ac:dyDescent="0.25"/>
    <row r="3" spans="2:17" ht="18.75" customHeight="1" x14ac:dyDescent="0.2">
      <c r="B3" s="52" t="s">
        <v>0</v>
      </c>
      <c r="C3" s="54" t="s">
        <v>1</v>
      </c>
      <c r="D3" s="55"/>
      <c r="E3" s="56"/>
      <c r="F3" s="5">
        <f>VLOOKUP(D1,آگهی!A3:I681,7,0)</f>
        <v>3874725000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4039341646.3835425</v>
      </c>
      <c r="G10" s="1">
        <f>$F$3/($G$8+(FNLPay/(1+DSCRate/12)^C10)+((1/C10)*(1-$G$8-FNLPay)/(1+DSCRate/12))*(1/(1+DSCRate/12)^C10-1)/(1/(1+DSCRate/12)-1))</f>
        <v>4017510979.9897337</v>
      </c>
      <c r="H10" s="1">
        <f>$F$3/($H$8+(FNLPay/(1+DSCRate/12)^C10)+((1/C10)*(1-$H$8-FNLPay)/(1+DSCRate/12))*(1/(1+DSCRate/12)^C10-1)/(1/(1+DSCRate/12)-1))</f>
        <v>3995915013.312408</v>
      </c>
      <c r="I10" s="1">
        <f>$F$3/($I$8+(FNLPay/(1+DSCRate/12)^C10)+((1/C10)*(1-$I$8-FNLPay)/(1+DSCRate/12))*(1/(1+DSCRate/12)^C10-1)/(1/(1+DSCRate/12)-1))</f>
        <v>3974549981.7318196</v>
      </c>
      <c r="J10" s="2">
        <f>$F$3/($J$8+(FNLPay/(1+DSCRate/12)^C10)+((1/C10)*(1-$J$8-FNLPay)/(1+DSCRate/12))*(1/(1+DSCRate/12)^C10-1)/(1/(1+DSCRate/12)-1))</f>
        <v>3953412200.71347</v>
      </c>
      <c r="L10" t="s">
        <v>18</v>
      </c>
      <c r="M10">
        <v>0.3</v>
      </c>
    </row>
    <row r="11" spans="2:17" ht="24" x14ac:dyDescent="0.2">
      <c r="C11" s="63">
        <v>18</v>
      </c>
      <c r="D11" s="64"/>
      <c r="E11" s="64"/>
      <c r="F11" s="1">
        <f>$F$3/($F$8+(FNLPay/(1+DSCRate/12)^C11)+((1/C11)*(1-$F$8-FNLPay)/(1+DSCRate/12))*(1/(1+DSCRate/12)^C11-1)/(1/(1+DSCRate/12)-1))</f>
        <v>4117003007.3405609</v>
      </c>
      <c r="G11" s="1">
        <f>$F$3/($G$8+(FNLPay/(1+DSCRate/12)^C11)+((1/C11)*(1-$G$8-FNLPay)/(1+DSCRate/12))*(1/(1+DSCRate/12)^C11-1)/(1/(1+DSCRate/12)-1))</f>
        <v>4084473923.776782</v>
      </c>
      <c r="H11" s="1">
        <f>$F$3/($H$8+(FNLPay/(1+DSCRate/12)^C11)+((1/C11)*(1-$H$8-FNLPay)/(1+DSCRate/12))*(1/(1+DSCRate/12)^C11-1)/(1/(1+DSCRate/12)-1))</f>
        <v>4052454845.3192744</v>
      </c>
      <c r="I11" s="1">
        <f>$F$3/($I$8+(FNLPay/(1+DSCRate/12)^C11)+((1/C11)*(1-$I$8-FNLPay)/(1+DSCRate/12))*(1/(1+DSCRate/12)^C11-1)/(1/(1+DSCRate/12)-1))</f>
        <v>4020933871.1387386</v>
      </c>
      <c r="J11" s="2">
        <f>$F$3/($J$8+(FNLPay/(1+DSCRate/12)^C11)+((1/C11)*(1-$J$8-FNLPay)/(1+DSCRate/12))*(1/(1+DSCRate/12)^C11-1)/(1/(1+DSCRate/12)-1))</f>
        <v>3989899467.818171</v>
      </c>
      <c r="L11" t="s">
        <v>19</v>
      </c>
      <c r="M11">
        <v>12</v>
      </c>
      <c r="N11" t="s">
        <v>22</v>
      </c>
      <c r="O11" t="s">
        <v>23</v>
      </c>
    </row>
    <row r="12" spans="2:17" ht="24" x14ac:dyDescent="0.2">
      <c r="C12" s="63">
        <v>24</v>
      </c>
      <c r="D12" s="64"/>
      <c r="E12" s="64"/>
      <c r="F12" s="1">
        <f>$F$3/($F$8+(FNLPay/(1+DSCRate/12)^C12)+((1/C12)*(1-$F$8-FNLPay)/(1+DSCRate/12))*(1/(1+DSCRate/12)^C12-1)/(1/(1+DSCRate/12)-1))</f>
        <v>4194731297.2347088</v>
      </c>
      <c r="G12" s="1">
        <f>$F$3/($G$8+(FNLPay/(1+DSCRate/12)^C12)+((1/C12)*(1-$G$8-FNLPay)/(1+DSCRate/12))*(1/(1+DSCRate/12)^C12-1)/(1/(1+DSCRate/12)-1))</f>
        <v>4151118523.2801328</v>
      </c>
      <c r="H12" s="1">
        <f>$F$3/($H$8+(FNLPay/(1+DSCRate/12)^C12)+((1/C12)*(1-$H$8-FNLPay)/(1+DSCRate/12))*(1/(1+DSCRate/12)^C12-1)/(1/(1+DSCRate/12)-1))</f>
        <v>4108403304.6066141</v>
      </c>
      <c r="I12" s="1">
        <f>$F$3/($I$8+(FNLPay/(1+DSCRate/12)^C12)+((1/C12)*(1-$I$8-FNLPay)/(1+DSCRate/12))*(1/(1+DSCRate/12)^C12-1)/(1/(1+DSCRate/12)-1))</f>
        <v>4066558215.7563515</v>
      </c>
      <c r="J12" s="2">
        <f>$F$3/($J$8+(FNLPay/(1+DSCRate/12)^C12)+((1/C12)*(1-$J$8-FNLPay)/(1+DSCRate/12))*(1/(1+DSCRate/12)^C12-1)/(1/(1+DSCRate/12)-1))</f>
        <v>4025556937.3457947</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4272486380.077868</v>
      </c>
      <c r="G13" s="1">
        <f>$F$3/($G$8+(FNLPay/(1+DSCRate/12)^C13)+((1/C13)*(1-$G$8-FNLPay)/(1+DSCRate/12))*(1/(1+DSCRate/12)^C13-1)/(1/(1+DSCRate/12)-1))</f>
        <v>4217411389.0507975</v>
      </c>
      <c r="H13" s="1">
        <f>$F$3/($H$8+(FNLPay/(1+DSCRate/12)^C13)+((1/C13)*(1-$H$8-FNLPay)/(1+DSCRate/12))*(1/(1+DSCRate/12)^C13-1)/(1/(1+DSCRate/12)-1))</f>
        <v>4163738228.928719</v>
      </c>
      <c r="I13" s="1">
        <f>$F$3/($I$8+(FNLPay/(1+DSCRate/12)^C13)+((1/C13)*(1-$I$8-FNLPay)/(1+DSCRate/12))*(1/(1+DSCRate/12)^C13-1)/(1/(1+DSCRate/12)-1))</f>
        <v>4111414050.8201427</v>
      </c>
      <c r="J13" s="2">
        <f>$F$3/($J$8+(FNLPay/(1+DSCRate/12)^C13)+((1/C13)*(1-$J$8-FNLPay)/(1+DSCRate/12))*(1/(1+DSCRate/12)^C13-1)/(1/(1+DSCRate/12)-1))</f>
        <v>4060388629.395134</v>
      </c>
      <c r="L13" t="s">
        <v>21</v>
      </c>
      <c r="M13">
        <v>0.1</v>
      </c>
    </row>
    <row r="14" spans="2:17" ht="24.75" thickBot="1" x14ac:dyDescent="0.25">
      <c r="C14" s="65">
        <v>36</v>
      </c>
      <c r="D14" s="66"/>
      <c r="E14" s="66"/>
      <c r="F14" s="3">
        <f>$F$3/($F$8+(FNLPay/(1+DSCRate/12)^C14)+((1/C14)*(1-$F$8-FNLPay)/(1+DSCRate/12))*(1/(1+DSCRate/12)^C14-1)/(1/(1+DSCRate/12)-1))</f>
        <v>4350228640.7362309</v>
      </c>
      <c r="G14" s="3">
        <f>$F$3/($G$8+(FNLPay/(1+DSCRate/12)^C14)+((1/C14)*(1-$G$8-FNLPay)/(1+DSCRate/12))*(1/(1+DSCRate/12)^C14-1)/(1/(1+DSCRate/12)-1))</f>
        <v>4283320361.4996009</v>
      </c>
      <c r="H14" s="3">
        <f>$F$3/($H$8+(FNLPay/(1+DSCRate/12)^C14)+((1/C14)*(1-$H$8-FNLPay)/(1+DSCRate/12))*(1/(1+DSCRate/12)^C14-1)/(1/(1+DSCRate/12)-1))</f>
        <v>4218439059.4255595</v>
      </c>
      <c r="I14" s="3">
        <f>$F$3/($I$8+(FNLPay/(1+DSCRate/12)^C14)+((1/C14)*(1-$I$8-FNLPay)/(1+DSCRate/12))*(1/(1+DSCRate/12)^C14-1)/(1/(1+DSCRate/12)-1))</f>
        <v>4155493998.4389949</v>
      </c>
      <c r="J14" s="4">
        <f>$F$3/($J$8+(FNLPay/(1+DSCRate/12)^C14)+((1/C14)*(1-$J$8-FNLPay)/(1+DSCRate/12))*(1/(1+DSCRate/12)^C14-1)/(1/(1+DSCRate/12)-1))</f>
        <v>4094399778.4847565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1305068592.2208693</v>
      </c>
      <c r="O20">
        <f>O19*O18</f>
        <v>0.56872542125620262</v>
      </c>
    </row>
    <row r="21" spans="3:17" ht="24.75" thickBot="1" x14ac:dyDescent="0.25">
      <c r="F21" s="3">
        <f>0.6*F14</f>
        <v>2610137184.4417386</v>
      </c>
      <c r="G21" s="3">
        <f>F21/36</f>
        <v>72503810.678937182</v>
      </c>
      <c r="O21">
        <f>O20+O17</f>
        <v>0.95924666423526594</v>
      </c>
    </row>
    <row r="22" spans="3:17" ht="30.75" customHeight="1" x14ac:dyDescent="0.2">
      <c r="O22" s="43">
        <f>F3/O21</f>
        <v>4039341646.3835421</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55</v>
      </c>
      <c r="E1" s="51" t="str">
        <f>VLOOKUP(D1,آگهی!A3:I681,2,0)</f>
        <v>بندرعباس - بلوار راه آهن - بعد از پمپ گاز -قطعه شماره 3</v>
      </c>
      <c r="F1" s="51"/>
      <c r="G1" s="51"/>
      <c r="H1" s="51"/>
      <c r="I1" s="38" t="s">
        <v>17</v>
      </c>
      <c r="J1" s="40" t="str">
        <f>VLOOKUP(D1,آگهی!A3:I681,6,0)</f>
        <v>48-458</v>
      </c>
    </row>
    <row r="2" spans="2:17" ht="15" thickBot="1" x14ac:dyDescent="0.25"/>
    <row r="3" spans="2:17" ht="18.75" customHeight="1" x14ac:dyDescent="0.2">
      <c r="B3" s="52" t="s">
        <v>0</v>
      </c>
      <c r="C3" s="54" t="s">
        <v>1</v>
      </c>
      <c r="D3" s="55"/>
      <c r="E3" s="56"/>
      <c r="F3" s="5">
        <f>VLOOKUP(D1,آگهی!A3:I681,7,0)</f>
        <v>3982500000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4151695438.1852798</v>
      </c>
      <c r="G10" s="1">
        <f>$F$3/($G$8+(FNLPay/(1+DSCRate/12)^C10)+((1/C10)*(1-$G$8-FNLPay)/(1+DSCRate/12))*(1/(1+DSCRate/12)^C10-1)/(1/(1+DSCRate/12)-1))</f>
        <v>4129257554.4868641</v>
      </c>
      <c r="H10" s="1">
        <f>$F$3/($H$8+(FNLPay/(1+DSCRate/12)^C10)+((1/C10)*(1-$H$8-FNLPay)/(1+DSCRate/12))*(1/(1+DSCRate/12)^C10-1)/(1/(1+DSCRate/12)-1))</f>
        <v>4107060898.6487207</v>
      </c>
      <c r="I10" s="1">
        <f>$F$3/($I$8+(FNLPay/(1+DSCRate/12)^C10)+((1/C10)*(1-$I$8-FNLPay)/(1+DSCRate/12))*(1/(1+DSCRate/12)^C10-1)/(1/(1+DSCRate/12)-1))</f>
        <v>4085101601.3386683</v>
      </c>
      <c r="J10" s="2">
        <f>$F$3/($J$8+(FNLPay/(1+DSCRate/12)^C10)+((1/C10)*(1-$J$8-FNLPay)/(1+DSCRate/12))*(1/(1+DSCRate/12)^C10-1)/(1/(1+DSCRate/12)-1))</f>
        <v>4063375875.5373335</v>
      </c>
      <c r="L10" t="s">
        <v>18</v>
      </c>
      <c r="M10">
        <v>0.3</v>
      </c>
    </row>
    <row r="11" spans="2:17" ht="24" x14ac:dyDescent="0.2">
      <c r="C11" s="63">
        <v>18</v>
      </c>
      <c r="D11" s="64"/>
      <c r="E11" s="64"/>
      <c r="F11" s="1">
        <f>$F$3/($F$8+(FNLPay/(1+DSCRate/12)^C11)+((1/C11)*(1-$F$8-FNLPay)/(1+DSCRate/12))*(1/(1+DSCRate/12)^C11-1)/(1/(1+DSCRate/12)-1))</f>
        <v>4231516940.3593249</v>
      </c>
      <c r="G11" s="1">
        <f>$F$3/($G$8+(FNLPay/(1+DSCRate/12)^C11)+((1/C11)*(1-$G$8-FNLPay)/(1+DSCRate/12))*(1/(1+DSCRate/12)^C11-1)/(1/(1+DSCRate/12)-1))</f>
        <v>4198083064.331284</v>
      </c>
      <c r="H11" s="1">
        <f>$F$3/($H$8+(FNLPay/(1+DSCRate/12)^C11)+((1/C11)*(1-$H$8-FNLPay)/(1+DSCRate/12))*(1/(1+DSCRate/12)^C11-1)/(1/(1+DSCRate/12)-1))</f>
        <v>4165173379.1389093</v>
      </c>
      <c r="I11" s="1">
        <f>$F$3/($I$8+(FNLPay/(1+DSCRate/12)^C11)+((1/C11)*(1-$I$8-FNLPay)/(1+DSCRate/12))*(1/(1+DSCRate/12)^C11-1)/(1/(1+DSCRate/12)-1))</f>
        <v>4132775652.932796</v>
      </c>
      <c r="J11" s="2">
        <f>$F$3/($J$8+(FNLPay/(1+DSCRate/12)^C11)+((1/C11)*(1-$J$8-FNLPay)/(1+DSCRate/12))*(1/(1+DSCRate/12)^C11-1)/(1/(1+DSCRate/12)-1))</f>
        <v>4100878031.4953618</v>
      </c>
      <c r="L11" t="s">
        <v>19</v>
      </c>
      <c r="M11">
        <v>12</v>
      </c>
      <c r="N11" t="s">
        <v>22</v>
      </c>
      <c r="O11" t="s">
        <v>23</v>
      </c>
    </row>
    <row r="12" spans="2:17" ht="24" x14ac:dyDescent="0.2">
      <c r="C12" s="63">
        <v>24</v>
      </c>
      <c r="D12" s="64"/>
      <c r="E12" s="64"/>
      <c r="F12" s="1">
        <f>$F$3/($F$8+(FNLPay/(1+DSCRate/12)^C12)+((1/C12)*(1-$F$8-FNLPay)/(1+DSCRate/12))*(1/(1+DSCRate/12)^C12-1)/(1/(1+DSCRate/12)-1))</f>
        <v>4311407233.0906649</v>
      </c>
      <c r="G12" s="1">
        <f>$F$3/($G$8+(FNLPay/(1+DSCRate/12)^C12)+((1/C12)*(1-$G$8-FNLPay)/(1+DSCRate/12))*(1/(1+DSCRate/12)^C12-1)/(1/(1+DSCRate/12)-1))</f>
        <v>4266581375.1848531</v>
      </c>
      <c r="H12" s="1">
        <f>$F$3/($H$8+(FNLPay/(1+DSCRate/12)^C12)+((1/C12)*(1-$H$8-FNLPay)/(1+DSCRate/12))*(1/(1+DSCRate/12)^C12-1)/(1/(1+DSCRate/12)-1))</f>
        <v>4222678037.950007</v>
      </c>
      <c r="I12" s="1">
        <f>$F$3/($I$8+(FNLPay/(1+DSCRate/12)^C12)+((1/C12)*(1-$I$8-FNLPay)/(1+DSCRate/12))*(1/(1+DSCRate/12)^C12-1)/(1/(1+DSCRate/12)-1))</f>
        <v>4179669033.092586</v>
      </c>
      <c r="J12" s="2">
        <f>$F$3/($J$8+(FNLPay/(1+DSCRate/12)^C12)+((1/C12)*(1-$J$8-FNLPay)/(1+DSCRate/12))*(1/(1+DSCRate/12)^C12-1)/(1/(1+DSCRate/12)-1))</f>
        <v>4137527309.158618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4391325064.0136032</v>
      </c>
      <c r="G13" s="1">
        <f>$F$3/($G$8+(FNLPay/(1+DSCRate/12)^C13)+((1/C13)*(1-$G$8-FNLPay)/(1+DSCRate/12))*(1/(1+DSCRate/12)^C13-1)/(1/(1+DSCRate/12)-1))</f>
        <v>4334718168.8751593</v>
      </c>
      <c r="H13" s="1">
        <f>$F$3/($H$8+(FNLPay/(1+DSCRate/12)^C13)+((1/C13)*(1-$H$8-FNLPay)/(1+DSCRate/12))*(1/(1+DSCRate/12)^C13-1)/(1/(1+DSCRate/12)-1))</f>
        <v>4279552096.396163</v>
      </c>
      <c r="I13" s="1">
        <f>$F$3/($I$8+(FNLPay/(1+DSCRate/12)^C13)+((1/C13)*(1-$I$8-FNLPay)/(1+DSCRate/12))*(1/(1+DSCRate/12)^C13-1)/(1/(1+DSCRate/12)-1))</f>
        <v>4225772527.6996999</v>
      </c>
      <c r="J13" s="2">
        <f>$F$3/($J$8+(FNLPay/(1+DSCRate/12)^C13)+((1/C13)*(1-$J$8-FNLPay)/(1+DSCRate/12))*(1/(1+DSCRate/12)^C13-1)/(1/(1+DSCRate/12)-1))</f>
        <v>4173327840.4444499</v>
      </c>
      <c r="L13" t="s">
        <v>21</v>
      </c>
      <c r="M13">
        <v>0.1</v>
      </c>
    </row>
    <row r="14" spans="2:17" ht="24.75" thickBot="1" x14ac:dyDescent="0.25">
      <c r="C14" s="65">
        <v>36</v>
      </c>
      <c r="D14" s="66"/>
      <c r="E14" s="66"/>
      <c r="F14" s="3">
        <f>$F$3/($F$8+(FNLPay/(1+DSCRate/12)^C14)+((1/C14)*(1-$F$8-FNLPay)/(1+DSCRate/12))*(1/(1+DSCRate/12)^C14-1)/(1/(1+DSCRate/12)-1))</f>
        <v>4471229716.104249</v>
      </c>
      <c r="G14" s="3">
        <f>$F$3/($G$8+(FNLPay/(1+DSCRate/12)^C14)+((1/C14)*(1-$G$8-FNLPay)/(1+DSCRate/12))*(1/(1+DSCRate/12)^C14-1)/(1/(1+DSCRate/12)-1))</f>
        <v>4402460391.2980042</v>
      </c>
      <c r="H14" s="3">
        <f>$F$3/($H$8+(FNLPay/(1+DSCRate/12)^C14)+((1/C14)*(1-$H$8-FNLPay)/(1+DSCRate/12))*(1/(1+DSCRate/12)^C14-1)/(1/(1+DSCRate/12)-1))</f>
        <v>4335774423.7751818</v>
      </c>
      <c r="I14" s="3">
        <f>$F$3/($I$8+(FNLPay/(1+DSCRate/12)^C14)+((1/C14)*(1-$I$8-FNLPay)/(1+DSCRate/12))*(1/(1+DSCRate/12)^C14-1)/(1/(1+DSCRate/12)-1))</f>
        <v>4271078553.6478839</v>
      </c>
      <c r="J14" s="4">
        <f>$F$3/($J$8+(FNLPay/(1+DSCRate/12)^C14)+((1/C14)*(1-$J$8-FNLPay)/(1+DSCRate/12))*(1/(1+DSCRate/12)^C14-1)/(1/(1+DSCRate/12)-1))</f>
        <v>4208285005.468915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1341368914.8312747</v>
      </c>
      <c r="O20">
        <f>O19*O18</f>
        <v>0.56872542125620262</v>
      </c>
    </row>
    <row r="21" spans="3:17" ht="24.75" thickBot="1" x14ac:dyDescent="0.25">
      <c r="F21" s="3">
        <f>0.6*F14</f>
        <v>2682737829.6625495</v>
      </c>
      <c r="G21" s="3">
        <f>F21/36</f>
        <v>74520495.268404156</v>
      </c>
      <c r="O21">
        <f>O20+O17</f>
        <v>0.95924666423526594</v>
      </c>
    </row>
    <row r="22" spans="3:17" ht="30.75" customHeight="1" x14ac:dyDescent="0.2">
      <c r="O22" s="43">
        <f>F3/O21</f>
        <v>4151695438.1852794</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56</v>
      </c>
      <c r="E1" s="51" t="str">
        <f>VLOOKUP(D1,آگهی!A3:I681,2,0)</f>
        <v>بندرعباس - بلوار راه آهن - بعد از پمپ گاز -قطعه شماره 4</v>
      </c>
      <c r="F1" s="51"/>
      <c r="G1" s="51"/>
      <c r="H1" s="51"/>
      <c r="I1" s="38" t="s">
        <v>17</v>
      </c>
      <c r="J1" s="40" t="str">
        <f>VLOOKUP(D1,آگهی!A3:I681,6,0)</f>
        <v>48-458</v>
      </c>
    </row>
    <row r="2" spans="2:17" ht="15" thickBot="1" x14ac:dyDescent="0.25"/>
    <row r="3" spans="2:17" ht="18.75" customHeight="1" x14ac:dyDescent="0.2">
      <c r="B3" s="52" t="s">
        <v>0</v>
      </c>
      <c r="C3" s="54" t="s">
        <v>1</v>
      </c>
      <c r="D3" s="55"/>
      <c r="E3" s="56"/>
      <c r="F3" s="5">
        <f>VLOOKUP(D1,آگهی!A3:I681,7,0)</f>
        <v>3982500000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4151695438.1852798</v>
      </c>
      <c r="G10" s="1">
        <f>$F$3/($G$8+(FNLPay/(1+DSCRate/12)^C10)+((1/C10)*(1-$G$8-FNLPay)/(1+DSCRate/12))*(1/(1+DSCRate/12)^C10-1)/(1/(1+DSCRate/12)-1))</f>
        <v>4129257554.4868641</v>
      </c>
      <c r="H10" s="1">
        <f>$F$3/($H$8+(FNLPay/(1+DSCRate/12)^C10)+((1/C10)*(1-$H$8-FNLPay)/(1+DSCRate/12))*(1/(1+DSCRate/12)^C10-1)/(1/(1+DSCRate/12)-1))</f>
        <v>4107060898.6487207</v>
      </c>
      <c r="I10" s="1">
        <f>$F$3/($I$8+(FNLPay/(1+DSCRate/12)^C10)+((1/C10)*(1-$I$8-FNLPay)/(1+DSCRate/12))*(1/(1+DSCRate/12)^C10-1)/(1/(1+DSCRate/12)-1))</f>
        <v>4085101601.3386683</v>
      </c>
      <c r="J10" s="2">
        <f>$F$3/($J$8+(FNLPay/(1+DSCRate/12)^C10)+((1/C10)*(1-$J$8-FNLPay)/(1+DSCRate/12))*(1/(1+DSCRate/12)^C10-1)/(1/(1+DSCRate/12)-1))</f>
        <v>4063375875.5373335</v>
      </c>
      <c r="L10" t="s">
        <v>18</v>
      </c>
      <c r="M10">
        <v>0.3</v>
      </c>
    </row>
    <row r="11" spans="2:17" ht="24" x14ac:dyDescent="0.2">
      <c r="C11" s="63">
        <v>18</v>
      </c>
      <c r="D11" s="64"/>
      <c r="E11" s="64"/>
      <c r="F11" s="1">
        <f>$F$3/($F$8+(FNLPay/(1+DSCRate/12)^C11)+((1/C11)*(1-$F$8-FNLPay)/(1+DSCRate/12))*(1/(1+DSCRate/12)^C11-1)/(1/(1+DSCRate/12)-1))</f>
        <v>4231516940.3593249</v>
      </c>
      <c r="G11" s="1">
        <f>$F$3/($G$8+(FNLPay/(1+DSCRate/12)^C11)+((1/C11)*(1-$G$8-FNLPay)/(1+DSCRate/12))*(1/(1+DSCRate/12)^C11-1)/(1/(1+DSCRate/12)-1))</f>
        <v>4198083064.331284</v>
      </c>
      <c r="H11" s="1">
        <f>$F$3/($H$8+(FNLPay/(1+DSCRate/12)^C11)+((1/C11)*(1-$H$8-FNLPay)/(1+DSCRate/12))*(1/(1+DSCRate/12)^C11-1)/(1/(1+DSCRate/12)-1))</f>
        <v>4165173379.1389093</v>
      </c>
      <c r="I11" s="1">
        <f>$F$3/($I$8+(FNLPay/(1+DSCRate/12)^C11)+((1/C11)*(1-$I$8-FNLPay)/(1+DSCRate/12))*(1/(1+DSCRate/12)^C11-1)/(1/(1+DSCRate/12)-1))</f>
        <v>4132775652.932796</v>
      </c>
      <c r="J11" s="2">
        <f>$F$3/($J$8+(FNLPay/(1+DSCRate/12)^C11)+((1/C11)*(1-$J$8-FNLPay)/(1+DSCRate/12))*(1/(1+DSCRate/12)^C11-1)/(1/(1+DSCRate/12)-1))</f>
        <v>4100878031.4953618</v>
      </c>
      <c r="L11" t="s">
        <v>19</v>
      </c>
      <c r="M11">
        <v>12</v>
      </c>
      <c r="N11" t="s">
        <v>22</v>
      </c>
      <c r="O11" t="s">
        <v>23</v>
      </c>
    </row>
    <row r="12" spans="2:17" ht="24" x14ac:dyDescent="0.2">
      <c r="C12" s="63">
        <v>24</v>
      </c>
      <c r="D12" s="64"/>
      <c r="E12" s="64"/>
      <c r="F12" s="1">
        <f>$F$3/($F$8+(FNLPay/(1+DSCRate/12)^C12)+((1/C12)*(1-$F$8-FNLPay)/(1+DSCRate/12))*(1/(1+DSCRate/12)^C12-1)/(1/(1+DSCRate/12)-1))</f>
        <v>4311407233.0906649</v>
      </c>
      <c r="G12" s="1">
        <f>$F$3/($G$8+(FNLPay/(1+DSCRate/12)^C12)+((1/C12)*(1-$G$8-FNLPay)/(1+DSCRate/12))*(1/(1+DSCRate/12)^C12-1)/(1/(1+DSCRate/12)-1))</f>
        <v>4266581375.1848531</v>
      </c>
      <c r="H12" s="1">
        <f>$F$3/($H$8+(FNLPay/(1+DSCRate/12)^C12)+((1/C12)*(1-$H$8-FNLPay)/(1+DSCRate/12))*(1/(1+DSCRate/12)^C12-1)/(1/(1+DSCRate/12)-1))</f>
        <v>4222678037.950007</v>
      </c>
      <c r="I12" s="1">
        <f>$F$3/($I$8+(FNLPay/(1+DSCRate/12)^C12)+((1/C12)*(1-$I$8-FNLPay)/(1+DSCRate/12))*(1/(1+DSCRate/12)^C12-1)/(1/(1+DSCRate/12)-1))</f>
        <v>4179669033.092586</v>
      </c>
      <c r="J12" s="2">
        <f>$F$3/($J$8+(FNLPay/(1+DSCRate/12)^C12)+((1/C12)*(1-$J$8-FNLPay)/(1+DSCRate/12))*(1/(1+DSCRate/12)^C12-1)/(1/(1+DSCRate/12)-1))</f>
        <v>4137527309.158618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4391325064.0136032</v>
      </c>
      <c r="G13" s="1">
        <f>$F$3/($G$8+(FNLPay/(1+DSCRate/12)^C13)+((1/C13)*(1-$G$8-FNLPay)/(1+DSCRate/12))*(1/(1+DSCRate/12)^C13-1)/(1/(1+DSCRate/12)-1))</f>
        <v>4334718168.8751593</v>
      </c>
      <c r="H13" s="1">
        <f>$F$3/($H$8+(FNLPay/(1+DSCRate/12)^C13)+((1/C13)*(1-$H$8-FNLPay)/(1+DSCRate/12))*(1/(1+DSCRate/12)^C13-1)/(1/(1+DSCRate/12)-1))</f>
        <v>4279552096.396163</v>
      </c>
      <c r="I13" s="1">
        <f>$F$3/($I$8+(FNLPay/(1+DSCRate/12)^C13)+((1/C13)*(1-$I$8-FNLPay)/(1+DSCRate/12))*(1/(1+DSCRate/12)^C13-1)/(1/(1+DSCRate/12)-1))</f>
        <v>4225772527.6996999</v>
      </c>
      <c r="J13" s="2">
        <f>$F$3/($J$8+(FNLPay/(1+DSCRate/12)^C13)+((1/C13)*(1-$J$8-FNLPay)/(1+DSCRate/12))*(1/(1+DSCRate/12)^C13-1)/(1/(1+DSCRate/12)-1))</f>
        <v>4173327840.4444499</v>
      </c>
      <c r="L13" t="s">
        <v>21</v>
      </c>
      <c r="M13">
        <v>0.1</v>
      </c>
    </row>
    <row r="14" spans="2:17" ht="24.75" thickBot="1" x14ac:dyDescent="0.25">
      <c r="C14" s="65">
        <v>36</v>
      </c>
      <c r="D14" s="66"/>
      <c r="E14" s="66"/>
      <c r="F14" s="3">
        <f>$F$3/($F$8+(FNLPay/(1+DSCRate/12)^C14)+((1/C14)*(1-$F$8-FNLPay)/(1+DSCRate/12))*(1/(1+DSCRate/12)^C14-1)/(1/(1+DSCRate/12)-1))</f>
        <v>4471229716.104249</v>
      </c>
      <c r="G14" s="3">
        <f>$F$3/($G$8+(FNLPay/(1+DSCRate/12)^C14)+((1/C14)*(1-$G$8-FNLPay)/(1+DSCRate/12))*(1/(1+DSCRate/12)^C14-1)/(1/(1+DSCRate/12)-1))</f>
        <v>4402460391.2980042</v>
      </c>
      <c r="H14" s="3">
        <f>$F$3/($H$8+(FNLPay/(1+DSCRate/12)^C14)+((1/C14)*(1-$H$8-FNLPay)/(1+DSCRate/12))*(1/(1+DSCRate/12)^C14-1)/(1/(1+DSCRate/12)-1))</f>
        <v>4335774423.7751818</v>
      </c>
      <c r="I14" s="3">
        <f>$F$3/($I$8+(FNLPay/(1+DSCRate/12)^C14)+((1/C14)*(1-$I$8-FNLPay)/(1+DSCRate/12))*(1/(1+DSCRate/12)^C14-1)/(1/(1+DSCRate/12)-1))</f>
        <v>4271078553.6478839</v>
      </c>
      <c r="J14" s="4">
        <f>$F$3/($J$8+(FNLPay/(1+DSCRate/12)^C14)+((1/C14)*(1-$J$8-FNLPay)/(1+DSCRate/12))*(1/(1+DSCRate/12)^C14-1)/(1/(1+DSCRate/12)-1))</f>
        <v>4208285005.468915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1341368914.8312747</v>
      </c>
      <c r="O20">
        <f>O19*O18</f>
        <v>0.56872542125620262</v>
      </c>
    </row>
    <row r="21" spans="3:17" ht="24.75" thickBot="1" x14ac:dyDescent="0.25">
      <c r="F21" s="3">
        <f>0.6*F14</f>
        <v>2682737829.6625495</v>
      </c>
      <c r="G21" s="3">
        <f>F21/36</f>
        <v>74520495.268404156</v>
      </c>
      <c r="O21">
        <f>O20+O17</f>
        <v>0.95924666423526594</v>
      </c>
    </row>
    <row r="22" spans="3:17" ht="30.75" customHeight="1" x14ac:dyDescent="0.2">
      <c r="O22" s="43">
        <f>F3/O21</f>
        <v>4151695438.1852794</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57</v>
      </c>
      <c r="E1" s="51" t="str">
        <f>VLOOKUP(D1,آگهی!A3:I681,2,0)</f>
        <v>بندرعباس - بلوار راه آهن - بعد از پمپ گاز -قطعه شماره 5</v>
      </c>
      <c r="F1" s="51"/>
      <c r="G1" s="51"/>
      <c r="H1" s="51"/>
      <c r="I1" s="38" t="s">
        <v>17</v>
      </c>
      <c r="J1" s="40" t="str">
        <f>VLOOKUP(D1,آگهی!A3:I681,6,0)</f>
        <v>48-458</v>
      </c>
    </row>
    <row r="2" spans="2:17" ht="15" thickBot="1" x14ac:dyDescent="0.25"/>
    <row r="3" spans="2:17" ht="18.75" customHeight="1" x14ac:dyDescent="0.2">
      <c r="B3" s="52" t="s">
        <v>0</v>
      </c>
      <c r="C3" s="54" t="s">
        <v>1</v>
      </c>
      <c r="D3" s="55"/>
      <c r="E3" s="56"/>
      <c r="F3" s="5">
        <f>VLOOKUP(D1,آگهی!A3:I681,7,0)</f>
        <v>3982500000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4151695438.1852798</v>
      </c>
      <c r="G10" s="1">
        <f>$F$3/($G$8+(FNLPay/(1+DSCRate/12)^C10)+((1/C10)*(1-$G$8-FNLPay)/(1+DSCRate/12))*(1/(1+DSCRate/12)^C10-1)/(1/(1+DSCRate/12)-1))</f>
        <v>4129257554.4868641</v>
      </c>
      <c r="H10" s="1">
        <f>$F$3/($H$8+(FNLPay/(1+DSCRate/12)^C10)+((1/C10)*(1-$H$8-FNLPay)/(1+DSCRate/12))*(1/(1+DSCRate/12)^C10-1)/(1/(1+DSCRate/12)-1))</f>
        <v>4107060898.6487207</v>
      </c>
      <c r="I10" s="1">
        <f>$F$3/($I$8+(FNLPay/(1+DSCRate/12)^C10)+((1/C10)*(1-$I$8-FNLPay)/(1+DSCRate/12))*(1/(1+DSCRate/12)^C10-1)/(1/(1+DSCRate/12)-1))</f>
        <v>4085101601.3386683</v>
      </c>
      <c r="J10" s="2">
        <f>$F$3/($J$8+(FNLPay/(1+DSCRate/12)^C10)+((1/C10)*(1-$J$8-FNLPay)/(1+DSCRate/12))*(1/(1+DSCRate/12)^C10-1)/(1/(1+DSCRate/12)-1))</f>
        <v>4063375875.5373335</v>
      </c>
      <c r="L10" t="s">
        <v>18</v>
      </c>
      <c r="M10">
        <v>0.3</v>
      </c>
    </row>
    <row r="11" spans="2:17" ht="24" x14ac:dyDescent="0.2">
      <c r="C11" s="63">
        <v>18</v>
      </c>
      <c r="D11" s="64"/>
      <c r="E11" s="64"/>
      <c r="F11" s="1">
        <f>$F$3/($F$8+(FNLPay/(1+DSCRate/12)^C11)+((1/C11)*(1-$F$8-FNLPay)/(1+DSCRate/12))*(1/(1+DSCRate/12)^C11-1)/(1/(1+DSCRate/12)-1))</f>
        <v>4231516940.3593249</v>
      </c>
      <c r="G11" s="1">
        <f>$F$3/($G$8+(FNLPay/(1+DSCRate/12)^C11)+((1/C11)*(1-$G$8-FNLPay)/(1+DSCRate/12))*(1/(1+DSCRate/12)^C11-1)/(1/(1+DSCRate/12)-1))</f>
        <v>4198083064.331284</v>
      </c>
      <c r="H11" s="1">
        <f>$F$3/($H$8+(FNLPay/(1+DSCRate/12)^C11)+((1/C11)*(1-$H$8-FNLPay)/(1+DSCRate/12))*(1/(1+DSCRate/12)^C11-1)/(1/(1+DSCRate/12)-1))</f>
        <v>4165173379.1389093</v>
      </c>
      <c r="I11" s="1">
        <f>$F$3/($I$8+(FNLPay/(1+DSCRate/12)^C11)+((1/C11)*(1-$I$8-FNLPay)/(1+DSCRate/12))*(1/(1+DSCRate/12)^C11-1)/(1/(1+DSCRate/12)-1))</f>
        <v>4132775652.932796</v>
      </c>
      <c r="J11" s="2">
        <f>$F$3/($J$8+(FNLPay/(1+DSCRate/12)^C11)+((1/C11)*(1-$J$8-FNLPay)/(1+DSCRate/12))*(1/(1+DSCRate/12)^C11-1)/(1/(1+DSCRate/12)-1))</f>
        <v>4100878031.4953618</v>
      </c>
      <c r="L11" t="s">
        <v>19</v>
      </c>
      <c r="M11">
        <v>12</v>
      </c>
      <c r="N11" t="s">
        <v>22</v>
      </c>
      <c r="O11" t="s">
        <v>23</v>
      </c>
    </row>
    <row r="12" spans="2:17" ht="24" x14ac:dyDescent="0.2">
      <c r="C12" s="63">
        <v>24</v>
      </c>
      <c r="D12" s="64"/>
      <c r="E12" s="64"/>
      <c r="F12" s="1">
        <f>$F$3/($F$8+(FNLPay/(1+DSCRate/12)^C12)+((1/C12)*(1-$F$8-FNLPay)/(1+DSCRate/12))*(1/(1+DSCRate/12)^C12-1)/(1/(1+DSCRate/12)-1))</f>
        <v>4311407233.0906649</v>
      </c>
      <c r="G12" s="1">
        <f>$F$3/($G$8+(FNLPay/(1+DSCRate/12)^C12)+((1/C12)*(1-$G$8-FNLPay)/(1+DSCRate/12))*(1/(1+DSCRate/12)^C12-1)/(1/(1+DSCRate/12)-1))</f>
        <v>4266581375.1848531</v>
      </c>
      <c r="H12" s="1">
        <f>$F$3/($H$8+(FNLPay/(1+DSCRate/12)^C12)+((1/C12)*(1-$H$8-FNLPay)/(1+DSCRate/12))*(1/(1+DSCRate/12)^C12-1)/(1/(1+DSCRate/12)-1))</f>
        <v>4222678037.950007</v>
      </c>
      <c r="I12" s="1">
        <f>$F$3/($I$8+(FNLPay/(1+DSCRate/12)^C12)+((1/C12)*(1-$I$8-FNLPay)/(1+DSCRate/12))*(1/(1+DSCRate/12)^C12-1)/(1/(1+DSCRate/12)-1))</f>
        <v>4179669033.092586</v>
      </c>
      <c r="J12" s="2">
        <f>$F$3/($J$8+(FNLPay/(1+DSCRate/12)^C12)+((1/C12)*(1-$J$8-FNLPay)/(1+DSCRate/12))*(1/(1+DSCRate/12)^C12-1)/(1/(1+DSCRate/12)-1))</f>
        <v>4137527309.158618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4391325064.0136032</v>
      </c>
      <c r="G13" s="1">
        <f>$F$3/($G$8+(FNLPay/(1+DSCRate/12)^C13)+((1/C13)*(1-$G$8-FNLPay)/(1+DSCRate/12))*(1/(1+DSCRate/12)^C13-1)/(1/(1+DSCRate/12)-1))</f>
        <v>4334718168.8751593</v>
      </c>
      <c r="H13" s="1">
        <f>$F$3/($H$8+(FNLPay/(1+DSCRate/12)^C13)+((1/C13)*(1-$H$8-FNLPay)/(1+DSCRate/12))*(1/(1+DSCRate/12)^C13-1)/(1/(1+DSCRate/12)-1))</f>
        <v>4279552096.396163</v>
      </c>
      <c r="I13" s="1">
        <f>$F$3/($I$8+(FNLPay/(1+DSCRate/12)^C13)+((1/C13)*(1-$I$8-FNLPay)/(1+DSCRate/12))*(1/(1+DSCRate/12)^C13-1)/(1/(1+DSCRate/12)-1))</f>
        <v>4225772527.6996999</v>
      </c>
      <c r="J13" s="2">
        <f>$F$3/($J$8+(FNLPay/(1+DSCRate/12)^C13)+((1/C13)*(1-$J$8-FNLPay)/(1+DSCRate/12))*(1/(1+DSCRate/12)^C13-1)/(1/(1+DSCRate/12)-1))</f>
        <v>4173327840.4444499</v>
      </c>
      <c r="L13" t="s">
        <v>21</v>
      </c>
      <c r="M13">
        <v>0.1</v>
      </c>
    </row>
    <row r="14" spans="2:17" ht="24.75" thickBot="1" x14ac:dyDescent="0.25">
      <c r="C14" s="65">
        <v>36</v>
      </c>
      <c r="D14" s="66"/>
      <c r="E14" s="66"/>
      <c r="F14" s="3">
        <f>$F$3/($F$8+(FNLPay/(1+DSCRate/12)^C14)+((1/C14)*(1-$F$8-FNLPay)/(1+DSCRate/12))*(1/(1+DSCRate/12)^C14-1)/(1/(1+DSCRate/12)-1))</f>
        <v>4471229716.104249</v>
      </c>
      <c r="G14" s="3">
        <f>$F$3/($G$8+(FNLPay/(1+DSCRate/12)^C14)+((1/C14)*(1-$G$8-FNLPay)/(1+DSCRate/12))*(1/(1+DSCRate/12)^C14-1)/(1/(1+DSCRate/12)-1))</f>
        <v>4402460391.2980042</v>
      </c>
      <c r="H14" s="3">
        <f>$F$3/($H$8+(FNLPay/(1+DSCRate/12)^C14)+((1/C14)*(1-$H$8-FNLPay)/(1+DSCRate/12))*(1/(1+DSCRate/12)^C14-1)/(1/(1+DSCRate/12)-1))</f>
        <v>4335774423.7751818</v>
      </c>
      <c r="I14" s="3">
        <f>$F$3/($I$8+(FNLPay/(1+DSCRate/12)^C14)+((1/C14)*(1-$I$8-FNLPay)/(1+DSCRate/12))*(1/(1+DSCRate/12)^C14-1)/(1/(1+DSCRate/12)-1))</f>
        <v>4271078553.6478839</v>
      </c>
      <c r="J14" s="4">
        <f>$F$3/($J$8+(FNLPay/(1+DSCRate/12)^C14)+((1/C14)*(1-$J$8-FNLPay)/(1+DSCRate/12))*(1/(1+DSCRate/12)^C14-1)/(1/(1+DSCRate/12)-1))</f>
        <v>4208285005.468915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1341368914.8312747</v>
      </c>
      <c r="O20">
        <f>O19*O18</f>
        <v>0.56872542125620262</v>
      </c>
    </row>
    <row r="21" spans="3:17" ht="24.75" thickBot="1" x14ac:dyDescent="0.25">
      <c r="F21" s="3">
        <f>0.6*F14</f>
        <v>2682737829.6625495</v>
      </c>
      <c r="G21" s="3">
        <f>F21/36</f>
        <v>74520495.268404156</v>
      </c>
      <c r="O21">
        <f>O20+O17</f>
        <v>0.95924666423526594</v>
      </c>
    </row>
    <row r="22" spans="3:17" ht="30.75" customHeight="1" x14ac:dyDescent="0.2">
      <c r="O22" s="43">
        <f>F3/O21</f>
        <v>4151695438.1852794</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58</v>
      </c>
      <c r="E1" s="51" t="str">
        <f>VLOOKUP(D1,آگهی!A3:I681,2,0)</f>
        <v>بندرعباس - بلوار راه آهن - بعد از پمپ گاز -قطعه شماره 6</v>
      </c>
      <c r="F1" s="51"/>
      <c r="G1" s="51"/>
      <c r="H1" s="51"/>
      <c r="I1" s="38" t="s">
        <v>17</v>
      </c>
      <c r="J1" s="40" t="str">
        <f>VLOOKUP(D1,آگهی!A3:I681,6,0)</f>
        <v>48-458</v>
      </c>
    </row>
    <row r="2" spans="2:17" ht="15" thickBot="1" x14ac:dyDescent="0.25"/>
    <row r="3" spans="2:17" ht="18.75" customHeight="1" x14ac:dyDescent="0.2">
      <c r="B3" s="52" t="s">
        <v>0</v>
      </c>
      <c r="C3" s="54" t="s">
        <v>1</v>
      </c>
      <c r="D3" s="55"/>
      <c r="E3" s="56"/>
      <c r="F3" s="5">
        <f>VLOOKUP(D1,آگهی!A3:I681,7,0)</f>
        <v>3891375000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4056699017.1420574</v>
      </c>
      <c r="G10" s="1">
        <f>$F$3/($G$8+(FNLPay/(1+DSCRate/12)^C10)+((1/C10)*(1-$G$8-FNLPay)/(1+DSCRate/12))*(1/(1+DSCRate/12)^C10-1)/(1/(1+DSCRate/12)-1))</f>
        <v>4034774542.6469107</v>
      </c>
      <c r="H10" s="1">
        <f>$F$3/($H$8+(FNLPay/(1+DSCRate/12)^C10)+((1/C10)*(1-$H$8-FNLPay)/(1+DSCRate/12))*(1/(1+DSCRate/12)^C10-1)/(1/(1+DSCRate/12)-1))</f>
        <v>4013085776.3915043</v>
      </c>
      <c r="I10" s="1">
        <f>$F$3/($I$8+(FNLPay/(1+DSCRate/12)^C10)+((1/C10)*(1-$I$8-FNLPay)/(1+DSCRate/12))*(1/(1+DSCRate/12)^C10-1)/(1/(1+DSCRate/12)-1))</f>
        <v>3991628937.5792246</v>
      </c>
      <c r="J10" s="2">
        <f>$F$3/($J$8+(FNLPay/(1+DSCRate/12)^C10)+((1/C10)*(1-$J$8-FNLPay)/(1+DSCRate/12))*(1/(1+DSCRate/12)^C10-1)/(1/(1+DSCRate/12)-1))</f>
        <v>3970400325.8428354</v>
      </c>
      <c r="L10" t="s">
        <v>18</v>
      </c>
      <c r="M10">
        <v>0.3</v>
      </c>
    </row>
    <row r="11" spans="2:17" ht="24" x14ac:dyDescent="0.2">
      <c r="C11" s="63">
        <v>18</v>
      </c>
      <c r="D11" s="64"/>
      <c r="E11" s="64"/>
      <c r="F11" s="1">
        <f>$F$3/($F$8+(FNLPay/(1+DSCRate/12)^C11)+((1/C11)*(1-$F$8-FNLPay)/(1+DSCRate/12))*(1/(1+DSCRate/12)^C11-1)/(1/(1+DSCRate/12)-1))</f>
        <v>4134694095.1138148</v>
      </c>
      <c r="G11" s="1">
        <f>$F$3/($G$8+(FNLPay/(1+DSCRate/12)^C11)+((1/C11)*(1-$G$8-FNLPay)/(1+DSCRate/12))*(1/(1+DSCRate/12)^C11-1)/(1/(1+DSCRate/12)-1))</f>
        <v>4102025231.5033646</v>
      </c>
      <c r="H11" s="1">
        <f>$F$3/($H$8+(FNLPay/(1+DSCRate/12)^C11)+((1/C11)*(1-$H$8-FNLPay)/(1+DSCRate/12))*(1/(1+DSCRate/12)^C11-1)/(1/(1+DSCRate/12)-1))</f>
        <v>4069868564.5314937</v>
      </c>
      <c r="I11" s="1">
        <f>$F$3/($I$8+(FNLPay/(1+DSCRate/12)^C11)+((1/C11)*(1-$I$8-FNLPay)/(1+DSCRate/12))*(1/(1+DSCRate/12)^C11-1)/(1/(1+DSCRate/12)-1))</f>
        <v>4038212142.2300963</v>
      </c>
      <c r="J11" s="2">
        <f>$F$3/($J$8+(FNLPay/(1+DSCRate/12)^C11)+((1/C11)*(1-$J$8-FNLPay)/(1+DSCRate/12))*(1/(1+DSCRate/12)^C11-1)/(1/(1+DSCRate/12)-1))</f>
        <v>4007044381.6221628</v>
      </c>
      <c r="L11" t="s">
        <v>19</v>
      </c>
      <c r="M11">
        <v>12</v>
      </c>
      <c r="N11" t="s">
        <v>22</v>
      </c>
      <c r="O11" t="s">
        <v>23</v>
      </c>
    </row>
    <row r="12" spans="2:17" ht="24" x14ac:dyDescent="0.2">
      <c r="C12" s="63">
        <v>24</v>
      </c>
      <c r="D12" s="64"/>
      <c r="E12" s="64"/>
      <c r="F12" s="1">
        <f>$F$3/($F$8+(FNLPay/(1+DSCRate/12)^C12)+((1/C12)*(1-$F$8-FNLPay)/(1+DSCRate/12))*(1/(1+DSCRate/12)^C12-1)/(1/(1+DSCRate/12)-1))</f>
        <v>4212756389.6216412</v>
      </c>
      <c r="G12" s="1">
        <f>$F$3/($G$8+(FNLPay/(1+DSCRate/12)^C12)+((1/C12)*(1-$G$8-FNLPay)/(1+DSCRate/12))*(1/(1+DSCRate/12)^C12-1)/(1/(1+DSCRate/12)-1))</f>
        <v>4168956208.1255383</v>
      </c>
      <c r="H12" s="1">
        <f>$F$3/($H$8+(FNLPay/(1+DSCRate/12)^C12)+((1/C12)*(1-$H$8-FNLPay)/(1+DSCRate/12))*(1/(1+DSCRate/12)^C12-1)/(1/(1+DSCRate/12)-1))</f>
        <v>4126057438.7765746</v>
      </c>
      <c r="I12" s="1">
        <f>$F$3/($I$8+(FNLPay/(1+DSCRate/12)^C12)+((1/C12)*(1-$I$8-FNLPay)/(1+DSCRate/12))*(1/(1+DSCRate/12)^C12-1)/(1/(1+DSCRate/12)-1))</f>
        <v>4084032538.2675862</v>
      </c>
      <c r="J12" s="2">
        <f>$F$3/($J$8+(FNLPay/(1+DSCRate/12)^C12)+((1/C12)*(1-$J$8-FNLPay)/(1+DSCRate/12))*(1/(1+DSCRate/12)^C12-1)/(1/(1+DSCRate/12)-1))</f>
        <v>4042855074.1185479</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4290845592.2099023</v>
      </c>
      <c r="G13" s="1">
        <f>$F$3/($G$8+(FNLPay/(1+DSCRate/12)^C13)+((1/C13)*(1-$G$8-FNLPay)/(1+DSCRate/12))*(1/(1+DSCRate/12)^C13-1)/(1/(1+DSCRate/12)-1))</f>
        <v>4235533939.587338</v>
      </c>
      <c r="H13" s="1">
        <f>$F$3/($H$8+(FNLPay/(1+DSCRate/12)^C13)+((1/C13)*(1-$H$8-FNLPay)/(1+DSCRate/12))*(1/(1+DSCRate/12)^C13-1)/(1/(1+DSCRate/12)-1))</f>
        <v>4181630141.6481156</v>
      </c>
      <c r="I13" s="1">
        <f>$F$3/($I$8+(FNLPay/(1+DSCRate/12)^C13)+((1/C13)*(1-$I$8-FNLPay)/(1+DSCRate/12))*(1/(1+DSCRate/12)^C13-1)/(1/(1+DSCRate/12)-1))</f>
        <v>4129081122.4048762</v>
      </c>
      <c r="J13" s="2">
        <f>$F$3/($J$8+(FNLPay/(1+DSCRate/12)^C13)+((1/C13)*(1-$J$8-FNLPay)/(1+DSCRate/12))*(1/(1+DSCRate/12)^C13-1)/(1/(1+DSCRate/12)-1))</f>
        <v>4077836440.7054667</v>
      </c>
      <c r="L13" t="s">
        <v>21</v>
      </c>
      <c r="M13">
        <v>0.1</v>
      </c>
    </row>
    <row r="14" spans="2:17" ht="24.75" thickBot="1" x14ac:dyDescent="0.25">
      <c r="C14" s="65">
        <v>36</v>
      </c>
      <c r="D14" s="66"/>
      <c r="E14" s="66"/>
      <c r="F14" s="3">
        <f>$F$3/($F$8+(FNLPay/(1+DSCRate/12)^C14)+((1/C14)*(1-$F$8-FNLPay)/(1+DSCRate/12))*(1/(1+DSCRate/12)^C14-1)/(1/(1+DSCRate/12)-1))</f>
        <v>4368921917.5154238</v>
      </c>
      <c r="G14" s="3">
        <f>$F$3/($G$8+(FNLPay/(1+DSCRate/12)^C14)+((1/C14)*(1-$G$8-FNLPay)/(1+DSCRate/12))*(1/(1+DSCRate/12)^C14-1)/(1/(1+DSCRate/12)-1))</f>
        <v>4301726128.1072874</v>
      </c>
      <c r="H14" s="3">
        <f>$F$3/($H$8+(FNLPay/(1+DSCRate/12)^C14)+((1/C14)*(1-$H$8-FNLPay)/(1+DSCRate/12))*(1/(1+DSCRate/12)^C14-1)/(1/(1+DSCRate/12)-1))</f>
        <v>4236566025.9430375</v>
      </c>
      <c r="I14" s="3">
        <f>$F$3/($I$8+(FNLPay/(1+DSCRate/12)^C14)+((1/C14)*(1-$I$8-FNLPay)/(1+DSCRate/12))*(1/(1+DSCRate/12)^C14-1)/(1/(1+DSCRate/12)-1))</f>
        <v>4173350485.0474663</v>
      </c>
      <c r="J14" s="4">
        <f>$F$3/($J$8+(FNLPay/(1+DSCRate/12)^C14)+((1/C14)*(1-$J$8-FNLPay)/(1+DSCRate/12))*(1/(1+DSCRate/12)^C14-1)/(1/(1+DSCRate/12)-1))</f>
        <v>4111993738.3946266</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1310676575.254627</v>
      </c>
      <c r="O20">
        <f>O19*O18</f>
        <v>0.56872542125620262</v>
      </c>
    </row>
    <row r="21" spans="3:17" ht="24.75" thickBot="1" x14ac:dyDescent="0.25">
      <c r="F21" s="3">
        <f>0.6*F14</f>
        <v>2621353150.509254</v>
      </c>
      <c r="G21" s="3">
        <f>F21/36</f>
        <v>72815365.291923717</v>
      </c>
      <c r="O21">
        <f>O20+O17</f>
        <v>0.95924666423526594</v>
      </c>
    </row>
    <row r="22" spans="3:17" ht="30.75" customHeight="1" x14ac:dyDescent="0.2">
      <c r="O22" s="43">
        <f>F3/O21</f>
        <v>4056699017.1420569</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59</v>
      </c>
      <c r="E1" s="51" t="str">
        <f>VLOOKUP(D1,آگهی!A3:I681,2,0)</f>
        <v>بندرعباس - بلوار راه آهن - بعد از پمپ گاز -قطعه شماره 7</v>
      </c>
      <c r="F1" s="51"/>
      <c r="G1" s="51"/>
      <c r="H1" s="51"/>
      <c r="I1" s="38" t="s">
        <v>17</v>
      </c>
      <c r="J1" s="40" t="str">
        <f>VLOOKUP(D1,آگهی!A3:I681,6,0)</f>
        <v>48-458</v>
      </c>
    </row>
    <row r="2" spans="2:17" ht="15" thickBot="1" x14ac:dyDescent="0.25"/>
    <row r="3" spans="2:17" ht="18.75" customHeight="1" x14ac:dyDescent="0.2">
      <c r="B3" s="52" t="s">
        <v>0</v>
      </c>
      <c r="C3" s="54" t="s">
        <v>1</v>
      </c>
      <c r="D3" s="55"/>
      <c r="E3" s="56"/>
      <c r="F3" s="5">
        <f>VLOOKUP(D1,آگهی!A3:I681,7,0)</f>
        <v>3891375000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4056699017.1420574</v>
      </c>
      <c r="G10" s="1">
        <f>$F$3/($G$8+(FNLPay/(1+DSCRate/12)^C10)+((1/C10)*(1-$G$8-FNLPay)/(1+DSCRate/12))*(1/(1+DSCRate/12)^C10-1)/(1/(1+DSCRate/12)-1))</f>
        <v>4034774542.6469107</v>
      </c>
      <c r="H10" s="1">
        <f>$F$3/($H$8+(FNLPay/(1+DSCRate/12)^C10)+((1/C10)*(1-$H$8-FNLPay)/(1+DSCRate/12))*(1/(1+DSCRate/12)^C10-1)/(1/(1+DSCRate/12)-1))</f>
        <v>4013085776.3915043</v>
      </c>
      <c r="I10" s="1">
        <f>$F$3/($I$8+(FNLPay/(1+DSCRate/12)^C10)+((1/C10)*(1-$I$8-FNLPay)/(1+DSCRate/12))*(1/(1+DSCRate/12)^C10-1)/(1/(1+DSCRate/12)-1))</f>
        <v>3991628937.5792246</v>
      </c>
      <c r="J10" s="2">
        <f>$F$3/($J$8+(FNLPay/(1+DSCRate/12)^C10)+((1/C10)*(1-$J$8-FNLPay)/(1+DSCRate/12))*(1/(1+DSCRate/12)^C10-1)/(1/(1+DSCRate/12)-1))</f>
        <v>3970400325.8428354</v>
      </c>
      <c r="L10" t="s">
        <v>18</v>
      </c>
      <c r="M10">
        <v>0.3</v>
      </c>
    </row>
    <row r="11" spans="2:17" ht="24" x14ac:dyDescent="0.2">
      <c r="C11" s="63">
        <v>18</v>
      </c>
      <c r="D11" s="64"/>
      <c r="E11" s="64"/>
      <c r="F11" s="1">
        <f>$F$3/($F$8+(FNLPay/(1+DSCRate/12)^C11)+((1/C11)*(1-$F$8-FNLPay)/(1+DSCRate/12))*(1/(1+DSCRate/12)^C11-1)/(1/(1+DSCRate/12)-1))</f>
        <v>4134694095.1138148</v>
      </c>
      <c r="G11" s="1">
        <f>$F$3/($G$8+(FNLPay/(1+DSCRate/12)^C11)+((1/C11)*(1-$G$8-FNLPay)/(1+DSCRate/12))*(1/(1+DSCRate/12)^C11-1)/(1/(1+DSCRate/12)-1))</f>
        <v>4102025231.5033646</v>
      </c>
      <c r="H11" s="1">
        <f>$F$3/($H$8+(FNLPay/(1+DSCRate/12)^C11)+((1/C11)*(1-$H$8-FNLPay)/(1+DSCRate/12))*(1/(1+DSCRate/12)^C11-1)/(1/(1+DSCRate/12)-1))</f>
        <v>4069868564.5314937</v>
      </c>
      <c r="I11" s="1">
        <f>$F$3/($I$8+(FNLPay/(1+DSCRate/12)^C11)+((1/C11)*(1-$I$8-FNLPay)/(1+DSCRate/12))*(1/(1+DSCRate/12)^C11-1)/(1/(1+DSCRate/12)-1))</f>
        <v>4038212142.2300963</v>
      </c>
      <c r="J11" s="2">
        <f>$F$3/($J$8+(FNLPay/(1+DSCRate/12)^C11)+((1/C11)*(1-$J$8-FNLPay)/(1+DSCRate/12))*(1/(1+DSCRate/12)^C11-1)/(1/(1+DSCRate/12)-1))</f>
        <v>4007044381.6221628</v>
      </c>
      <c r="L11" t="s">
        <v>19</v>
      </c>
      <c r="M11">
        <v>12</v>
      </c>
      <c r="N11" t="s">
        <v>22</v>
      </c>
      <c r="O11" t="s">
        <v>23</v>
      </c>
    </row>
    <row r="12" spans="2:17" ht="24" x14ac:dyDescent="0.2">
      <c r="C12" s="63">
        <v>24</v>
      </c>
      <c r="D12" s="64"/>
      <c r="E12" s="64"/>
      <c r="F12" s="1">
        <f>$F$3/($F$8+(FNLPay/(1+DSCRate/12)^C12)+((1/C12)*(1-$F$8-FNLPay)/(1+DSCRate/12))*(1/(1+DSCRate/12)^C12-1)/(1/(1+DSCRate/12)-1))</f>
        <v>4212756389.6216412</v>
      </c>
      <c r="G12" s="1">
        <f>$F$3/($G$8+(FNLPay/(1+DSCRate/12)^C12)+((1/C12)*(1-$G$8-FNLPay)/(1+DSCRate/12))*(1/(1+DSCRate/12)^C12-1)/(1/(1+DSCRate/12)-1))</f>
        <v>4168956208.1255383</v>
      </c>
      <c r="H12" s="1">
        <f>$F$3/($H$8+(FNLPay/(1+DSCRate/12)^C12)+((1/C12)*(1-$H$8-FNLPay)/(1+DSCRate/12))*(1/(1+DSCRate/12)^C12-1)/(1/(1+DSCRate/12)-1))</f>
        <v>4126057438.7765746</v>
      </c>
      <c r="I12" s="1">
        <f>$F$3/($I$8+(FNLPay/(1+DSCRate/12)^C12)+((1/C12)*(1-$I$8-FNLPay)/(1+DSCRate/12))*(1/(1+DSCRate/12)^C12-1)/(1/(1+DSCRate/12)-1))</f>
        <v>4084032538.2675862</v>
      </c>
      <c r="J12" s="2">
        <f>$F$3/($J$8+(FNLPay/(1+DSCRate/12)^C12)+((1/C12)*(1-$J$8-FNLPay)/(1+DSCRate/12))*(1/(1+DSCRate/12)^C12-1)/(1/(1+DSCRate/12)-1))</f>
        <v>4042855074.1185479</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4290845592.2099023</v>
      </c>
      <c r="G13" s="1">
        <f>$F$3/($G$8+(FNLPay/(1+DSCRate/12)^C13)+((1/C13)*(1-$G$8-FNLPay)/(1+DSCRate/12))*(1/(1+DSCRate/12)^C13-1)/(1/(1+DSCRate/12)-1))</f>
        <v>4235533939.587338</v>
      </c>
      <c r="H13" s="1">
        <f>$F$3/($H$8+(FNLPay/(1+DSCRate/12)^C13)+((1/C13)*(1-$H$8-FNLPay)/(1+DSCRate/12))*(1/(1+DSCRate/12)^C13-1)/(1/(1+DSCRate/12)-1))</f>
        <v>4181630141.6481156</v>
      </c>
      <c r="I13" s="1">
        <f>$F$3/($I$8+(FNLPay/(1+DSCRate/12)^C13)+((1/C13)*(1-$I$8-FNLPay)/(1+DSCRate/12))*(1/(1+DSCRate/12)^C13-1)/(1/(1+DSCRate/12)-1))</f>
        <v>4129081122.4048762</v>
      </c>
      <c r="J13" s="2">
        <f>$F$3/($J$8+(FNLPay/(1+DSCRate/12)^C13)+((1/C13)*(1-$J$8-FNLPay)/(1+DSCRate/12))*(1/(1+DSCRate/12)^C13-1)/(1/(1+DSCRate/12)-1))</f>
        <v>4077836440.7054667</v>
      </c>
      <c r="L13" t="s">
        <v>21</v>
      </c>
      <c r="M13">
        <v>0.1</v>
      </c>
    </row>
    <row r="14" spans="2:17" ht="24.75" thickBot="1" x14ac:dyDescent="0.25">
      <c r="C14" s="65">
        <v>36</v>
      </c>
      <c r="D14" s="66"/>
      <c r="E14" s="66"/>
      <c r="F14" s="3">
        <f>$F$3/($F$8+(FNLPay/(1+DSCRate/12)^C14)+((1/C14)*(1-$F$8-FNLPay)/(1+DSCRate/12))*(1/(1+DSCRate/12)^C14-1)/(1/(1+DSCRate/12)-1))</f>
        <v>4368921917.5154238</v>
      </c>
      <c r="G14" s="3">
        <f>$F$3/($G$8+(FNLPay/(1+DSCRate/12)^C14)+((1/C14)*(1-$G$8-FNLPay)/(1+DSCRate/12))*(1/(1+DSCRate/12)^C14-1)/(1/(1+DSCRate/12)-1))</f>
        <v>4301726128.1072874</v>
      </c>
      <c r="H14" s="3">
        <f>$F$3/($H$8+(FNLPay/(1+DSCRate/12)^C14)+((1/C14)*(1-$H$8-FNLPay)/(1+DSCRate/12))*(1/(1+DSCRate/12)^C14-1)/(1/(1+DSCRate/12)-1))</f>
        <v>4236566025.9430375</v>
      </c>
      <c r="I14" s="3">
        <f>$F$3/($I$8+(FNLPay/(1+DSCRate/12)^C14)+((1/C14)*(1-$I$8-FNLPay)/(1+DSCRate/12))*(1/(1+DSCRate/12)^C14-1)/(1/(1+DSCRate/12)-1))</f>
        <v>4173350485.0474663</v>
      </c>
      <c r="J14" s="4">
        <f>$F$3/($J$8+(FNLPay/(1+DSCRate/12)^C14)+((1/C14)*(1-$J$8-FNLPay)/(1+DSCRate/12))*(1/(1+DSCRate/12)^C14-1)/(1/(1+DSCRate/12)-1))</f>
        <v>4111993738.3946266</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1310676575.254627</v>
      </c>
      <c r="O20">
        <f>O19*O18</f>
        <v>0.56872542125620262</v>
      </c>
    </row>
    <row r="21" spans="3:17" ht="24.75" thickBot="1" x14ac:dyDescent="0.25">
      <c r="F21" s="3">
        <f>0.6*F14</f>
        <v>2621353150.509254</v>
      </c>
      <c r="G21" s="3">
        <f>F21/36</f>
        <v>72815365.291923717</v>
      </c>
      <c r="O21">
        <f>O20+O17</f>
        <v>0.95924666423526594</v>
      </c>
    </row>
    <row r="22" spans="3:17" ht="30.75" customHeight="1" x14ac:dyDescent="0.2">
      <c r="O22" s="43">
        <f>F3/O21</f>
        <v>4056699017.1420569</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60</v>
      </c>
      <c r="E1" s="51" t="str">
        <f>VLOOKUP(D1,آگهی!A3:I681,2,0)</f>
        <v>بندرعباس - بلوار راه آهن - بعد از پمپ گاز -قطعه شماره 8</v>
      </c>
      <c r="F1" s="51"/>
      <c r="G1" s="51"/>
      <c r="H1" s="51"/>
      <c r="I1" s="38" t="s">
        <v>17</v>
      </c>
      <c r="J1" s="40" t="str">
        <f>VLOOKUP(D1,آگهی!A3:I681,6,0)</f>
        <v>48-458</v>
      </c>
    </row>
    <row r="2" spans="2:17" ht="15" thickBot="1" x14ac:dyDescent="0.25"/>
    <row r="3" spans="2:17" ht="18.75" customHeight="1" x14ac:dyDescent="0.2">
      <c r="B3" s="52" t="s">
        <v>0</v>
      </c>
      <c r="C3" s="54" t="s">
        <v>1</v>
      </c>
      <c r="D3" s="55"/>
      <c r="E3" s="56"/>
      <c r="F3" s="5">
        <f>VLOOKUP(D1,آگهی!A3:I681,7,0)</f>
        <v>3982500000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4151695438.1852798</v>
      </c>
      <c r="G10" s="1">
        <f>$F$3/($G$8+(FNLPay/(1+DSCRate/12)^C10)+((1/C10)*(1-$G$8-FNLPay)/(1+DSCRate/12))*(1/(1+DSCRate/12)^C10-1)/(1/(1+DSCRate/12)-1))</f>
        <v>4129257554.4868641</v>
      </c>
      <c r="H10" s="1">
        <f>$F$3/($H$8+(FNLPay/(1+DSCRate/12)^C10)+((1/C10)*(1-$H$8-FNLPay)/(1+DSCRate/12))*(1/(1+DSCRate/12)^C10-1)/(1/(1+DSCRate/12)-1))</f>
        <v>4107060898.6487207</v>
      </c>
      <c r="I10" s="1">
        <f>$F$3/($I$8+(FNLPay/(1+DSCRate/12)^C10)+((1/C10)*(1-$I$8-FNLPay)/(1+DSCRate/12))*(1/(1+DSCRate/12)^C10-1)/(1/(1+DSCRate/12)-1))</f>
        <v>4085101601.3386683</v>
      </c>
      <c r="J10" s="2">
        <f>$F$3/($J$8+(FNLPay/(1+DSCRate/12)^C10)+((1/C10)*(1-$J$8-FNLPay)/(1+DSCRate/12))*(1/(1+DSCRate/12)^C10-1)/(1/(1+DSCRate/12)-1))</f>
        <v>4063375875.5373335</v>
      </c>
      <c r="L10" t="s">
        <v>18</v>
      </c>
      <c r="M10">
        <v>0.3</v>
      </c>
    </row>
    <row r="11" spans="2:17" ht="24" x14ac:dyDescent="0.2">
      <c r="C11" s="63">
        <v>18</v>
      </c>
      <c r="D11" s="64"/>
      <c r="E11" s="64"/>
      <c r="F11" s="1">
        <f>$F$3/($F$8+(FNLPay/(1+DSCRate/12)^C11)+((1/C11)*(1-$F$8-FNLPay)/(1+DSCRate/12))*(1/(1+DSCRate/12)^C11-1)/(1/(1+DSCRate/12)-1))</f>
        <v>4231516940.3593249</v>
      </c>
      <c r="G11" s="1">
        <f>$F$3/($G$8+(FNLPay/(1+DSCRate/12)^C11)+((1/C11)*(1-$G$8-FNLPay)/(1+DSCRate/12))*(1/(1+DSCRate/12)^C11-1)/(1/(1+DSCRate/12)-1))</f>
        <v>4198083064.331284</v>
      </c>
      <c r="H11" s="1">
        <f>$F$3/($H$8+(FNLPay/(1+DSCRate/12)^C11)+((1/C11)*(1-$H$8-FNLPay)/(1+DSCRate/12))*(1/(1+DSCRate/12)^C11-1)/(1/(1+DSCRate/12)-1))</f>
        <v>4165173379.1389093</v>
      </c>
      <c r="I11" s="1">
        <f>$F$3/($I$8+(FNLPay/(1+DSCRate/12)^C11)+((1/C11)*(1-$I$8-FNLPay)/(1+DSCRate/12))*(1/(1+DSCRate/12)^C11-1)/(1/(1+DSCRate/12)-1))</f>
        <v>4132775652.932796</v>
      </c>
      <c r="J11" s="2">
        <f>$F$3/($J$8+(FNLPay/(1+DSCRate/12)^C11)+((1/C11)*(1-$J$8-FNLPay)/(1+DSCRate/12))*(1/(1+DSCRate/12)^C11-1)/(1/(1+DSCRate/12)-1))</f>
        <v>4100878031.4953618</v>
      </c>
      <c r="L11" t="s">
        <v>19</v>
      </c>
      <c r="M11">
        <v>12</v>
      </c>
      <c r="N11" t="s">
        <v>22</v>
      </c>
      <c r="O11" t="s">
        <v>23</v>
      </c>
    </row>
    <row r="12" spans="2:17" ht="24" x14ac:dyDescent="0.2">
      <c r="C12" s="63">
        <v>24</v>
      </c>
      <c r="D12" s="64"/>
      <c r="E12" s="64"/>
      <c r="F12" s="1">
        <f>$F$3/($F$8+(FNLPay/(1+DSCRate/12)^C12)+((1/C12)*(1-$F$8-FNLPay)/(1+DSCRate/12))*(1/(1+DSCRate/12)^C12-1)/(1/(1+DSCRate/12)-1))</f>
        <v>4311407233.0906649</v>
      </c>
      <c r="G12" s="1">
        <f>$F$3/($G$8+(FNLPay/(1+DSCRate/12)^C12)+((1/C12)*(1-$G$8-FNLPay)/(1+DSCRate/12))*(1/(1+DSCRate/12)^C12-1)/(1/(1+DSCRate/12)-1))</f>
        <v>4266581375.1848531</v>
      </c>
      <c r="H12" s="1">
        <f>$F$3/($H$8+(FNLPay/(1+DSCRate/12)^C12)+((1/C12)*(1-$H$8-FNLPay)/(1+DSCRate/12))*(1/(1+DSCRate/12)^C12-1)/(1/(1+DSCRate/12)-1))</f>
        <v>4222678037.950007</v>
      </c>
      <c r="I12" s="1">
        <f>$F$3/($I$8+(FNLPay/(1+DSCRate/12)^C12)+((1/C12)*(1-$I$8-FNLPay)/(1+DSCRate/12))*(1/(1+DSCRate/12)^C12-1)/(1/(1+DSCRate/12)-1))</f>
        <v>4179669033.092586</v>
      </c>
      <c r="J12" s="2">
        <f>$F$3/($J$8+(FNLPay/(1+DSCRate/12)^C12)+((1/C12)*(1-$J$8-FNLPay)/(1+DSCRate/12))*(1/(1+DSCRate/12)^C12-1)/(1/(1+DSCRate/12)-1))</f>
        <v>4137527309.158618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4391325064.0136032</v>
      </c>
      <c r="G13" s="1">
        <f>$F$3/($G$8+(FNLPay/(1+DSCRate/12)^C13)+((1/C13)*(1-$G$8-FNLPay)/(1+DSCRate/12))*(1/(1+DSCRate/12)^C13-1)/(1/(1+DSCRate/12)-1))</f>
        <v>4334718168.8751593</v>
      </c>
      <c r="H13" s="1">
        <f>$F$3/($H$8+(FNLPay/(1+DSCRate/12)^C13)+((1/C13)*(1-$H$8-FNLPay)/(1+DSCRate/12))*(1/(1+DSCRate/12)^C13-1)/(1/(1+DSCRate/12)-1))</f>
        <v>4279552096.396163</v>
      </c>
      <c r="I13" s="1">
        <f>$F$3/($I$8+(FNLPay/(1+DSCRate/12)^C13)+((1/C13)*(1-$I$8-FNLPay)/(1+DSCRate/12))*(1/(1+DSCRate/12)^C13-1)/(1/(1+DSCRate/12)-1))</f>
        <v>4225772527.6996999</v>
      </c>
      <c r="J13" s="2">
        <f>$F$3/($J$8+(FNLPay/(1+DSCRate/12)^C13)+((1/C13)*(1-$J$8-FNLPay)/(1+DSCRate/12))*(1/(1+DSCRate/12)^C13-1)/(1/(1+DSCRate/12)-1))</f>
        <v>4173327840.4444499</v>
      </c>
      <c r="L13" t="s">
        <v>21</v>
      </c>
      <c r="M13">
        <v>0.1</v>
      </c>
    </row>
    <row r="14" spans="2:17" ht="24.75" thickBot="1" x14ac:dyDescent="0.25">
      <c r="C14" s="65">
        <v>36</v>
      </c>
      <c r="D14" s="66"/>
      <c r="E14" s="66"/>
      <c r="F14" s="3">
        <f>$F$3/($F$8+(FNLPay/(1+DSCRate/12)^C14)+((1/C14)*(1-$F$8-FNLPay)/(1+DSCRate/12))*(1/(1+DSCRate/12)^C14-1)/(1/(1+DSCRate/12)-1))</f>
        <v>4471229716.104249</v>
      </c>
      <c r="G14" s="3">
        <f>$F$3/($G$8+(FNLPay/(1+DSCRate/12)^C14)+((1/C14)*(1-$G$8-FNLPay)/(1+DSCRate/12))*(1/(1+DSCRate/12)^C14-1)/(1/(1+DSCRate/12)-1))</f>
        <v>4402460391.2980042</v>
      </c>
      <c r="H14" s="3">
        <f>$F$3/($H$8+(FNLPay/(1+DSCRate/12)^C14)+((1/C14)*(1-$H$8-FNLPay)/(1+DSCRate/12))*(1/(1+DSCRate/12)^C14-1)/(1/(1+DSCRate/12)-1))</f>
        <v>4335774423.7751818</v>
      </c>
      <c r="I14" s="3">
        <f>$F$3/($I$8+(FNLPay/(1+DSCRate/12)^C14)+((1/C14)*(1-$I$8-FNLPay)/(1+DSCRate/12))*(1/(1+DSCRate/12)^C14-1)/(1/(1+DSCRate/12)-1))</f>
        <v>4271078553.6478839</v>
      </c>
      <c r="J14" s="4">
        <f>$F$3/($J$8+(FNLPay/(1+DSCRate/12)^C14)+((1/C14)*(1-$J$8-FNLPay)/(1+DSCRate/12))*(1/(1+DSCRate/12)^C14-1)/(1/(1+DSCRate/12)-1))</f>
        <v>4208285005.468915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1341368914.8312747</v>
      </c>
      <c r="O20">
        <f>O19*O18</f>
        <v>0.56872542125620262</v>
      </c>
    </row>
    <row r="21" spans="3:17" ht="24.75" thickBot="1" x14ac:dyDescent="0.25">
      <c r="F21" s="3">
        <f>0.6*F14</f>
        <v>2682737829.6625495</v>
      </c>
      <c r="G21" s="3">
        <f>F21/36</f>
        <v>74520495.268404156</v>
      </c>
      <c r="O21">
        <f>O20+O17</f>
        <v>0.95924666423526594</v>
      </c>
    </row>
    <row r="22" spans="3:17" ht="30.75" customHeight="1" x14ac:dyDescent="0.2">
      <c r="O22" s="43">
        <f>F3/O21</f>
        <v>4151695438.1852794</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61</v>
      </c>
      <c r="E1" s="51" t="str">
        <f>VLOOKUP(D1,آگهی!A3:I681,2,0)</f>
        <v>بندرعباس - بلوار راه آهن - بعد از پمپ گاز -قطعه شماره 9</v>
      </c>
      <c r="F1" s="51"/>
      <c r="G1" s="51"/>
      <c r="H1" s="51"/>
      <c r="I1" s="38" t="s">
        <v>17</v>
      </c>
      <c r="J1" s="40" t="str">
        <f>VLOOKUP(D1,آگهی!A3:I681,6,0)</f>
        <v>48-458</v>
      </c>
    </row>
    <row r="2" spans="2:17" ht="15" thickBot="1" x14ac:dyDescent="0.25"/>
    <row r="3" spans="2:17" ht="18.75" customHeight="1" x14ac:dyDescent="0.2">
      <c r="B3" s="52" t="s">
        <v>0</v>
      </c>
      <c r="C3" s="54" t="s">
        <v>1</v>
      </c>
      <c r="D3" s="55"/>
      <c r="E3" s="56"/>
      <c r="F3" s="5">
        <f>VLOOKUP(D1,آگهی!A3:I681,7,0)</f>
        <v>3982500000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4151695438.1852798</v>
      </c>
      <c r="G10" s="1">
        <f>$F$3/($G$8+(FNLPay/(1+DSCRate/12)^C10)+((1/C10)*(1-$G$8-FNLPay)/(1+DSCRate/12))*(1/(1+DSCRate/12)^C10-1)/(1/(1+DSCRate/12)-1))</f>
        <v>4129257554.4868641</v>
      </c>
      <c r="H10" s="1">
        <f>$F$3/($H$8+(FNLPay/(1+DSCRate/12)^C10)+((1/C10)*(1-$H$8-FNLPay)/(1+DSCRate/12))*(1/(1+DSCRate/12)^C10-1)/(1/(1+DSCRate/12)-1))</f>
        <v>4107060898.6487207</v>
      </c>
      <c r="I10" s="1">
        <f>$F$3/($I$8+(FNLPay/(1+DSCRate/12)^C10)+((1/C10)*(1-$I$8-FNLPay)/(1+DSCRate/12))*(1/(1+DSCRate/12)^C10-1)/(1/(1+DSCRate/12)-1))</f>
        <v>4085101601.3386683</v>
      </c>
      <c r="J10" s="2">
        <f>$F$3/($J$8+(FNLPay/(1+DSCRate/12)^C10)+((1/C10)*(1-$J$8-FNLPay)/(1+DSCRate/12))*(1/(1+DSCRate/12)^C10-1)/(1/(1+DSCRate/12)-1))</f>
        <v>4063375875.5373335</v>
      </c>
      <c r="L10" t="s">
        <v>18</v>
      </c>
      <c r="M10">
        <v>0.3</v>
      </c>
    </row>
    <row r="11" spans="2:17" ht="24" x14ac:dyDescent="0.2">
      <c r="C11" s="63">
        <v>18</v>
      </c>
      <c r="D11" s="64"/>
      <c r="E11" s="64"/>
      <c r="F11" s="1">
        <f>$F$3/($F$8+(FNLPay/(1+DSCRate/12)^C11)+((1/C11)*(1-$F$8-FNLPay)/(1+DSCRate/12))*(1/(1+DSCRate/12)^C11-1)/(1/(1+DSCRate/12)-1))</f>
        <v>4231516940.3593249</v>
      </c>
      <c r="G11" s="1">
        <f>$F$3/($G$8+(FNLPay/(1+DSCRate/12)^C11)+((1/C11)*(1-$G$8-FNLPay)/(1+DSCRate/12))*(1/(1+DSCRate/12)^C11-1)/(1/(1+DSCRate/12)-1))</f>
        <v>4198083064.331284</v>
      </c>
      <c r="H11" s="1">
        <f>$F$3/($H$8+(FNLPay/(1+DSCRate/12)^C11)+((1/C11)*(1-$H$8-FNLPay)/(1+DSCRate/12))*(1/(1+DSCRate/12)^C11-1)/(1/(1+DSCRate/12)-1))</f>
        <v>4165173379.1389093</v>
      </c>
      <c r="I11" s="1">
        <f>$F$3/($I$8+(FNLPay/(1+DSCRate/12)^C11)+((1/C11)*(1-$I$8-FNLPay)/(1+DSCRate/12))*(1/(1+DSCRate/12)^C11-1)/(1/(1+DSCRate/12)-1))</f>
        <v>4132775652.932796</v>
      </c>
      <c r="J11" s="2">
        <f>$F$3/($J$8+(FNLPay/(1+DSCRate/12)^C11)+((1/C11)*(1-$J$8-FNLPay)/(1+DSCRate/12))*(1/(1+DSCRate/12)^C11-1)/(1/(1+DSCRate/12)-1))</f>
        <v>4100878031.4953618</v>
      </c>
      <c r="L11" t="s">
        <v>19</v>
      </c>
      <c r="M11">
        <v>12</v>
      </c>
      <c r="N11" t="s">
        <v>22</v>
      </c>
      <c r="O11" t="s">
        <v>23</v>
      </c>
    </row>
    <row r="12" spans="2:17" ht="24" x14ac:dyDescent="0.2">
      <c r="C12" s="63">
        <v>24</v>
      </c>
      <c r="D12" s="64"/>
      <c r="E12" s="64"/>
      <c r="F12" s="1">
        <f>$F$3/($F$8+(FNLPay/(1+DSCRate/12)^C12)+((1/C12)*(1-$F$8-FNLPay)/(1+DSCRate/12))*(1/(1+DSCRate/12)^C12-1)/(1/(1+DSCRate/12)-1))</f>
        <v>4311407233.0906649</v>
      </c>
      <c r="G12" s="1">
        <f>$F$3/($G$8+(FNLPay/(1+DSCRate/12)^C12)+((1/C12)*(1-$G$8-FNLPay)/(1+DSCRate/12))*(1/(1+DSCRate/12)^C12-1)/(1/(1+DSCRate/12)-1))</f>
        <v>4266581375.1848531</v>
      </c>
      <c r="H12" s="1">
        <f>$F$3/($H$8+(FNLPay/(1+DSCRate/12)^C12)+((1/C12)*(1-$H$8-FNLPay)/(1+DSCRate/12))*(1/(1+DSCRate/12)^C12-1)/(1/(1+DSCRate/12)-1))</f>
        <v>4222678037.950007</v>
      </c>
      <c r="I12" s="1">
        <f>$F$3/($I$8+(FNLPay/(1+DSCRate/12)^C12)+((1/C12)*(1-$I$8-FNLPay)/(1+DSCRate/12))*(1/(1+DSCRate/12)^C12-1)/(1/(1+DSCRate/12)-1))</f>
        <v>4179669033.092586</v>
      </c>
      <c r="J12" s="2">
        <f>$F$3/($J$8+(FNLPay/(1+DSCRate/12)^C12)+((1/C12)*(1-$J$8-FNLPay)/(1+DSCRate/12))*(1/(1+DSCRate/12)^C12-1)/(1/(1+DSCRate/12)-1))</f>
        <v>4137527309.158618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4391325064.0136032</v>
      </c>
      <c r="G13" s="1">
        <f>$F$3/($G$8+(FNLPay/(1+DSCRate/12)^C13)+((1/C13)*(1-$G$8-FNLPay)/(1+DSCRate/12))*(1/(1+DSCRate/12)^C13-1)/(1/(1+DSCRate/12)-1))</f>
        <v>4334718168.8751593</v>
      </c>
      <c r="H13" s="1">
        <f>$F$3/($H$8+(FNLPay/(1+DSCRate/12)^C13)+((1/C13)*(1-$H$8-FNLPay)/(1+DSCRate/12))*(1/(1+DSCRate/12)^C13-1)/(1/(1+DSCRate/12)-1))</f>
        <v>4279552096.396163</v>
      </c>
      <c r="I13" s="1">
        <f>$F$3/($I$8+(FNLPay/(1+DSCRate/12)^C13)+((1/C13)*(1-$I$8-FNLPay)/(1+DSCRate/12))*(1/(1+DSCRate/12)^C13-1)/(1/(1+DSCRate/12)-1))</f>
        <v>4225772527.6996999</v>
      </c>
      <c r="J13" s="2">
        <f>$F$3/($J$8+(FNLPay/(1+DSCRate/12)^C13)+((1/C13)*(1-$J$8-FNLPay)/(1+DSCRate/12))*(1/(1+DSCRate/12)^C13-1)/(1/(1+DSCRate/12)-1))</f>
        <v>4173327840.4444499</v>
      </c>
      <c r="L13" t="s">
        <v>21</v>
      </c>
      <c r="M13">
        <v>0.1</v>
      </c>
    </row>
    <row r="14" spans="2:17" ht="24.75" thickBot="1" x14ac:dyDescent="0.25">
      <c r="C14" s="65">
        <v>36</v>
      </c>
      <c r="D14" s="66"/>
      <c r="E14" s="66"/>
      <c r="F14" s="3">
        <f>$F$3/($F$8+(FNLPay/(1+DSCRate/12)^C14)+((1/C14)*(1-$F$8-FNLPay)/(1+DSCRate/12))*(1/(1+DSCRate/12)^C14-1)/(1/(1+DSCRate/12)-1))</f>
        <v>4471229716.104249</v>
      </c>
      <c r="G14" s="3">
        <f>$F$3/($G$8+(FNLPay/(1+DSCRate/12)^C14)+((1/C14)*(1-$G$8-FNLPay)/(1+DSCRate/12))*(1/(1+DSCRate/12)^C14-1)/(1/(1+DSCRate/12)-1))</f>
        <v>4402460391.2980042</v>
      </c>
      <c r="H14" s="3">
        <f>$F$3/($H$8+(FNLPay/(1+DSCRate/12)^C14)+((1/C14)*(1-$H$8-FNLPay)/(1+DSCRate/12))*(1/(1+DSCRate/12)^C14-1)/(1/(1+DSCRate/12)-1))</f>
        <v>4335774423.7751818</v>
      </c>
      <c r="I14" s="3">
        <f>$F$3/($I$8+(FNLPay/(1+DSCRate/12)^C14)+((1/C14)*(1-$I$8-FNLPay)/(1+DSCRate/12))*(1/(1+DSCRate/12)^C14-1)/(1/(1+DSCRate/12)-1))</f>
        <v>4271078553.6478839</v>
      </c>
      <c r="J14" s="4">
        <f>$F$3/($J$8+(FNLPay/(1+DSCRate/12)^C14)+((1/C14)*(1-$J$8-FNLPay)/(1+DSCRate/12))*(1/(1+DSCRate/12)^C14-1)/(1/(1+DSCRate/12)-1))</f>
        <v>4208285005.468915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1341368914.8312747</v>
      </c>
      <c r="O20">
        <f>O19*O18</f>
        <v>0.56872542125620262</v>
      </c>
    </row>
    <row r="21" spans="3:17" ht="24.75" thickBot="1" x14ac:dyDescent="0.25">
      <c r="F21" s="3">
        <f>0.6*F14</f>
        <v>2682737829.6625495</v>
      </c>
      <c r="G21" s="3">
        <f>F21/36</f>
        <v>74520495.268404156</v>
      </c>
      <c r="O21">
        <f>O20+O17</f>
        <v>0.95924666423526594</v>
      </c>
    </row>
    <row r="22" spans="3:17" ht="30.75" customHeight="1" x14ac:dyDescent="0.2">
      <c r="O22" s="43">
        <f>F3/O21</f>
        <v>4151695438.1852794</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62</v>
      </c>
      <c r="E1" s="51" t="str">
        <f>VLOOKUP(D1,آگهی!A3:I681,2,0)</f>
        <v>بندرعباس - بلوار راه آهن - بعد از پمپ گاز -قطعه شماره 10</v>
      </c>
      <c r="F1" s="51"/>
      <c r="G1" s="51"/>
      <c r="H1" s="51"/>
      <c r="I1" s="38" t="s">
        <v>17</v>
      </c>
      <c r="J1" s="40" t="str">
        <f>VLOOKUP(D1,آگهی!A3:I681,6,0)</f>
        <v>48-458</v>
      </c>
    </row>
    <row r="2" spans="2:17" ht="15" thickBot="1" x14ac:dyDescent="0.25"/>
    <row r="3" spans="2:17" ht="18.75" customHeight="1" x14ac:dyDescent="0.2">
      <c r="B3" s="52" t="s">
        <v>0</v>
      </c>
      <c r="C3" s="54" t="s">
        <v>1</v>
      </c>
      <c r="D3" s="55"/>
      <c r="E3" s="56"/>
      <c r="F3" s="5">
        <f>VLOOKUP(D1,آگهی!A3:I681,7,0)</f>
        <v>3982500000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4151695438.1852798</v>
      </c>
      <c r="G10" s="1">
        <f>$F$3/($G$8+(FNLPay/(1+DSCRate/12)^C10)+((1/C10)*(1-$G$8-FNLPay)/(1+DSCRate/12))*(1/(1+DSCRate/12)^C10-1)/(1/(1+DSCRate/12)-1))</f>
        <v>4129257554.4868641</v>
      </c>
      <c r="H10" s="1">
        <f>$F$3/($H$8+(FNLPay/(1+DSCRate/12)^C10)+((1/C10)*(1-$H$8-FNLPay)/(1+DSCRate/12))*(1/(1+DSCRate/12)^C10-1)/(1/(1+DSCRate/12)-1))</f>
        <v>4107060898.6487207</v>
      </c>
      <c r="I10" s="1">
        <f>$F$3/($I$8+(FNLPay/(1+DSCRate/12)^C10)+((1/C10)*(1-$I$8-FNLPay)/(1+DSCRate/12))*(1/(1+DSCRate/12)^C10-1)/(1/(1+DSCRate/12)-1))</f>
        <v>4085101601.3386683</v>
      </c>
      <c r="J10" s="2">
        <f>$F$3/($J$8+(FNLPay/(1+DSCRate/12)^C10)+((1/C10)*(1-$J$8-FNLPay)/(1+DSCRate/12))*(1/(1+DSCRate/12)^C10-1)/(1/(1+DSCRate/12)-1))</f>
        <v>4063375875.5373335</v>
      </c>
      <c r="L10" t="s">
        <v>18</v>
      </c>
      <c r="M10">
        <v>0.3</v>
      </c>
    </row>
    <row r="11" spans="2:17" ht="24" x14ac:dyDescent="0.2">
      <c r="C11" s="63">
        <v>18</v>
      </c>
      <c r="D11" s="64"/>
      <c r="E11" s="64"/>
      <c r="F11" s="1">
        <f>$F$3/($F$8+(FNLPay/(1+DSCRate/12)^C11)+((1/C11)*(1-$F$8-FNLPay)/(1+DSCRate/12))*(1/(1+DSCRate/12)^C11-1)/(1/(1+DSCRate/12)-1))</f>
        <v>4231516940.3593249</v>
      </c>
      <c r="G11" s="1">
        <f>$F$3/($G$8+(FNLPay/(1+DSCRate/12)^C11)+((1/C11)*(1-$G$8-FNLPay)/(1+DSCRate/12))*(1/(1+DSCRate/12)^C11-1)/(1/(1+DSCRate/12)-1))</f>
        <v>4198083064.331284</v>
      </c>
      <c r="H11" s="1">
        <f>$F$3/($H$8+(FNLPay/(1+DSCRate/12)^C11)+((1/C11)*(1-$H$8-FNLPay)/(1+DSCRate/12))*(1/(1+DSCRate/12)^C11-1)/(1/(1+DSCRate/12)-1))</f>
        <v>4165173379.1389093</v>
      </c>
      <c r="I11" s="1">
        <f>$F$3/($I$8+(FNLPay/(1+DSCRate/12)^C11)+((1/C11)*(1-$I$8-FNLPay)/(1+DSCRate/12))*(1/(1+DSCRate/12)^C11-1)/(1/(1+DSCRate/12)-1))</f>
        <v>4132775652.932796</v>
      </c>
      <c r="J11" s="2">
        <f>$F$3/($J$8+(FNLPay/(1+DSCRate/12)^C11)+((1/C11)*(1-$J$8-FNLPay)/(1+DSCRate/12))*(1/(1+DSCRate/12)^C11-1)/(1/(1+DSCRate/12)-1))</f>
        <v>4100878031.4953618</v>
      </c>
      <c r="L11" t="s">
        <v>19</v>
      </c>
      <c r="M11">
        <v>12</v>
      </c>
      <c r="N11" t="s">
        <v>22</v>
      </c>
      <c r="O11" t="s">
        <v>23</v>
      </c>
    </row>
    <row r="12" spans="2:17" ht="24" x14ac:dyDescent="0.2">
      <c r="C12" s="63">
        <v>24</v>
      </c>
      <c r="D12" s="64"/>
      <c r="E12" s="64"/>
      <c r="F12" s="1">
        <f>$F$3/($F$8+(FNLPay/(1+DSCRate/12)^C12)+((1/C12)*(1-$F$8-FNLPay)/(1+DSCRate/12))*(1/(1+DSCRate/12)^C12-1)/(1/(1+DSCRate/12)-1))</f>
        <v>4311407233.0906649</v>
      </c>
      <c r="G12" s="1">
        <f>$F$3/($G$8+(FNLPay/(1+DSCRate/12)^C12)+((1/C12)*(1-$G$8-FNLPay)/(1+DSCRate/12))*(1/(1+DSCRate/12)^C12-1)/(1/(1+DSCRate/12)-1))</f>
        <v>4266581375.1848531</v>
      </c>
      <c r="H12" s="1">
        <f>$F$3/($H$8+(FNLPay/(1+DSCRate/12)^C12)+((1/C12)*(1-$H$8-FNLPay)/(1+DSCRate/12))*(1/(1+DSCRate/12)^C12-1)/(1/(1+DSCRate/12)-1))</f>
        <v>4222678037.950007</v>
      </c>
      <c r="I12" s="1">
        <f>$F$3/($I$8+(FNLPay/(1+DSCRate/12)^C12)+((1/C12)*(1-$I$8-FNLPay)/(1+DSCRate/12))*(1/(1+DSCRate/12)^C12-1)/(1/(1+DSCRate/12)-1))</f>
        <v>4179669033.092586</v>
      </c>
      <c r="J12" s="2">
        <f>$F$3/($J$8+(FNLPay/(1+DSCRate/12)^C12)+((1/C12)*(1-$J$8-FNLPay)/(1+DSCRate/12))*(1/(1+DSCRate/12)^C12-1)/(1/(1+DSCRate/12)-1))</f>
        <v>4137527309.158618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4391325064.0136032</v>
      </c>
      <c r="G13" s="1">
        <f>$F$3/($G$8+(FNLPay/(1+DSCRate/12)^C13)+((1/C13)*(1-$G$8-FNLPay)/(1+DSCRate/12))*(1/(1+DSCRate/12)^C13-1)/(1/(1+DSCRate/12)-1))</f>
        <v>4334718168.8751593</v>
      </c>
      <c r="H13" s="1">
        <f>$F$3/($H$8+(FNLPay/(1+DSCRate/12)^C13)+((1/C13)*(1-$H$8-FNLPay)/(1+DSCRate/12))*(1/(1+DSCRate/12)^C13-1)/(1/(1+DSCRate/12)-1))</f>
        <v>4279552096.396163</v>
      </c>
      <c r="I13" s="1">
        <f>$F$3/($I$8+(FNLPay/(1+DSCRate/12)^C13)+((1/C13)*(1-$I$8-FNLPay)/(1+DSCRate/12))*(1/(1+DSCRate/12)^C13-1)/(1/(1+DSCRate/12)-1))</f>
        <v>4225772527.6996999</v>
      </c>
      <c r="J13" s="2">
        <f>$F$3/($J$8+(FNLPay/(1+DSCRate/12)^C13)+((1/C13)*(1-$J$8-FNLPay)/(1+DSCRate/12))*(1/(1+DSCRate/12)^C13-1)/(1/(1+DSCRate/12)-1))</f>
        <v>4173327840.4444499</v>
      </c>
      <c r="L13" t="s">
        <v>21</v>
      </c>
      <c r="M13">
        <v>0.1</v>
      </c>
    </row>
    <row r="14" spans="2:17" ht="24.75" thickBot="1" x14ac:dyDescent="0.25">
      <c r="C14" s="65">
        <v>36</v>
      </c>
      <c r="D14" s="66"/>
      <c r="E14" s="66"/>
      <c r="F14" s="3">
        <f>$F$3/($F$8+(FNLPay/(1+DSCRate/12)^C14)+((1/C14)*(1-$F$8-FNLPay)/(1+DSCRate/12))*(1/(1+DSCRate/12)^C14-1)/(1/(1+DSCRate/12)-1))</f>
        <v>4471229716.104249</v>
      </c>
      <c r="G14" s="3">
        <f>$F$3/($G$8+(FNLPay/(1+DSCRate/12)^C14)+((1/C14)*(1-$G$8-FNLPay)/(1+DSCRate/12))*(1/(1+DSCRate/12)^C14-1)/(1/(1+DSCRate/12)-1))</f>
        <v>4402460391.2980042</v>
      </c>
      <c r="H14" s="3">
        <f>$F$3/($H$8+(FNLPay/(1+DSCRate/12)^C14)+((1/C14)*(1-$H$8-FNLPay)/(1+DSCRate/12))*(1/(1+DSCRate/12)^C14-1)/(1/(1+DSCRate/12)-1))</f>
        <v>4335774423.7751818</v>
      </c>
      <c r="I14" s="3">
        <f>$F$3/($I$8+(FNLPay/(1+DSCRate/12)^C14)+((1/C14)*(1-$I$8-FNLPay)/(1+DSCRate/12))*(1/(1+DSCRate/12)^C14-1)/(1/(1+DSCRate/12)-1))</f>
        <v>4271078553.6478839</v>
      </c>
      <c r="J14" s="4">
        <f>$F$3/($J$8+(FNLPay/(1+DSCRate/12)^C14)+((1/C14)*(1-$J$8-FNLPay)/(1+DSCRate/12))*(1/(1+DSCRate/12)^C14-1)/(1/(1+DSCRate/12)-1))</f>
        <v>4208285005.468915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1341368914.8312747</v>
      </c>
      <c r="O20">
        <f>O19*O18</f>
        <v>0.56872542125620262</v>
      </c>
    </row>
    <row r="21" spans="3:17" ht="24.75" thickBot="1" x14ac:dyDescent="0.25">
      <c r="F21" s="3">
        <f>0.6*F14</f>
        <v>2682737829.6625495</v>
      </c>
      <c r="G21" s="3">
        <f>F21/36</f>
        <v>74520495.268404156</v>
      </c>
      <c r="O21">
        <f>O20+O17</f>
        <v>0.95924666423526594</v>
      </c>
    </row>
    <row r="22" spans="3:17" ht="30.75" customHeight="1" x14ac:dyDescent="0.2">
      <c r="O22" s="43">
        <f>F3/O21</f>
        <v>4151695438.1852794</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63</v>
      </c>
      <c r="E1" s="51" t="str">
        <f>VLOOKUP(D1,آگهی!A3:I681,2,0)</f>
        <v>بندرعباس - بلوار راه آهن - بعد از پمپ گاز -قطعه شماره 1</v>
      </c>
      <c r="F1" s="51"/>
      <c r="G1" s="51"/>
      <c r="H1" s="51"/>
      <c r="I1" s="38" t="s">
        <v>17</v>
      </c>
      <c r="J1" s="40" t="str">
        <f>VLOOKUP(D1,آگهی!A3:I681,6,0)</f>
        <v>48-459</v>
      </c>
    </row>
    <row r="2" spans="2:17" ht="15" thickBot="1" x14ac:dyDescent="0.25"/>
    <row r="3" spans="2:17" ht="18.75" customHeight="1" x14ac:dyDescent="0.2">
      <c r="B3" s="52" t="s">
        <v>0</v>
      </c>
      <c r="C3" s="54" t="s">
        <v>1</v>
      </c>
      <c r="D3" s="55"/>
      <c r="E3" s="56"/>
      <c r="F3" s="5">
        <f>VLOOKUP(D1,آگهی!A3:I681,7,0)</f>
        <v>6098310000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6357395055.2767544</v>
      </c>
      <c r="G10" s="1">
        <f>$F$3/($G$8+(FNLPay/(1+DSCRate/12)^C10)+((1/C10)*(1-$G$8-FNLPay)/(1+DSCRate/12))*(1/(1+DSCRate/12)^C10-1)/(1/(1+DSCRate/12)-1))</f>
        <v>6323036443.716959</v>
      </c>
      <c r="H10" s="1">
        <f>$F$3/($H$8+(FNLPay/(1+DSCRate/12)^C10)+((1/C10)*(1-$H$8-FNLPay)/(1+DSCRate/12))*(1/(1+DSCRate/12)^C10-1)/(1/(1+DSCRate/12)-1))</f>
        <v>6289047218.7918348</v>
      </c>
      <c r="I10" s="1">
        <f>$F$3/($I$8+(FNLPay/(1+DSCRate/12)^C10)+((1/C10)*(1-$I$8-FNLPay)/(1+DSCRate/12))*(1/(1+DSCRate/12)^C10-1)/(1/(1+DSCRate/12)-1))</f>
        <v>6255421455.4826403</v>
      </c>
      <c r="J10" s="2">
        <f>$F$3/($J$8+(FNLPay/(1+DSCRate/12)^C10)+((1/C10)*(1-$J$8-FNLPay)/(1+DSCRate/12))*(1/(1+DSCRate/12)^C10-1)/(1/(1+DSCRate/12)-1))</f>
        <v>6222153354.814332</v>
      </c>
      <c r="L10" t="s">
        <v>18</v>
      </c>
      <c r="M10">
        <v>0.3</v>
      </c>
    </row>
    <row r="11" spans="2:17" ht="24" x14ac:dyDescent="0.2">
      <c r="C11" s="63">
        <v>18</v>
      </c>
      <c r="D11" s="64"/>
      <c r="E11" s="64"/>
      <c r="F11" s="1">
        <f>$F$3/($F$8+(FNLPay/(1+DSCRate/12)^C11)+((1/C11)*(1-$F$8-FNLPay)/(1+DSCRate/12))*(1/(1+DSCRate/12)^C11-1)/(1/(1+DSCRate/12)-1))</f>
        <v>6479623872.5832205</v>
      </c>
      <c r="G11" s="1">
        <f>$F$3/($G$8+(FNLPay/(1+DSCRate/12)^C11)+((1/C11)*(1-$G$8-FNLPay)/(1+DSCRate/12))*(1/(1+DSCRate/12)^C11-1)/(1/(1+DSCRate/12)-1))</f>
        <v>6428427352.6784964</v>
      </c>
      <c r="H11" s="1">
        <f>$F$3/($H$8+(FNLPay/(1+DSCRate/12)^C11)+((1/C11)*(1-$H$8-FNLPay)/(1+DSCRate/12))*(1/(1+DSCRate/12)^C11-1)/(1/(1+DSCRate/12)-1))</f>
        <v>6378033514.0581551</v>
      </c>
      <c r="I11" s="1">
        <f>$F$3/($I$8+(FNLPay/(1+DSCRate/12)^C11)+((1/C11)*(1-$I$8-FNLPay)/(1+DSCRate/12))*(1/(1+DSCRate/12)^C11-1)/(1/(1+DSCRate/12)-1))</f>
        <v>6328423626.3745384</v>
      </c>
      <c r="J11" s="2">
        <f>$F$3/($J$8+(FNLPay/(1+DSCRate/12)^C11)+((1/C11)*(1-$J$8-FNLPay)/(1+DSCRate/12))*(1/(1+DSCRate/12)^C11-1)/(1/(1+DSCRate/12)-1))</f>
        <v>6279579537.5388527</v>
      </c>
      <c r="L11" t="s">
        <v>19</v>
      </c>
      <c r="M11">
        <v>12</v>
      </c>
      <c r="N11" t="s">
        <v>22</v>
      </c>
      <c r="O11" t="s">
        <v>23</v>
      </c>
    </row>
    <row r="12" spans="2:17" ht="24" x14ac:dyDescent="0.2">
      <c r="C12" s="63">
        <v>24</v>
      </c>
      <c r="D12" s="64"/>
      <c r="E12" s="64"/>
      <c r="F12" s="1">
        <f>$F$3/($F$8+(FNLPay/(1+DSCRate/12)^C12)+((1/C12)*(1-$F$8-FNLPay)/(1+DSCRate/12))*(1/(1+DSCRate/12)^C12-1)/(1/(1+DSCRate/12)-1))</f>
        <v>6601958027.276618</v>
      </c>
      <c r="G12" s="1">
        <f>$F$3/($G$8+(FNLPay/(1+DSCRate/12)^C12)+((1/C12)*(1-$G$8-FNLPay)/(1+DSCRate/12))*(1/(1+DSCRate/12)^C12-1)/(1/(1+DSCRate/12)-1))</f>
        <v>6533317229.4045296</v>
      </c>
      <c r="H12" s="1">
        <f>$F$3/($H$8+(FNLPay/(1+DSCRate/12)^C12)+((1/C12)*(1-$H$8-FNLPay)/(1+DSCRate/12))*(1/(1+DSCRate/12)^C12-1)/(1/(1+DSCRate/12)-1))</f>
        <v>6466089066.0667686</v>
      </c>
      <c r="I12" s="1">
        <f>$F$3/($I$8+(FNLPay/(1+DSCRate/12)^C12)+((1/C12)*(1-$I$8-FNLPay)/(1+DSCRate/12))*(1/(1+DSCRate/12)^C12-1)/(1/(1+DSCRate/12)-1))</f>
        <v>6400230373.1823854</v>
      </c>
      <c r="J12" s="2">
        <f>$F$3/($J$8+(FNLPay/(1+DSCRate/12)^C12)+((1/C12)*(1-$J$8-FNLPay)/(1+DSCRate/12))*(1/(1+DSCRate/12)^C12-1)/(1/(1+DSCRate/12)-1))</f>
        <v>6335699727.4865265</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6724334350.5649204</v>
      </c>
      <c r="G13" s="1">
        <f>$F$3/($G$8+(FNLPay/(1+DSCRate/12)^C13)+((1/C13)*(1-$G$8-FNLPay)/(1+DSCRate/12))*(1/(1+DSCRate/12)^C13-1)/(1/(1+DSCRate/12)-1))</f>
        <v>6637653523.2725859</v>
      </c>
      <c r="H13" s="1">
        <f>$F$3/($H$8+(FNLPay/(1+DSCRate/12)^C13)+((1/C13)*(1-$H$8-FNLPay)/(1+DSCRate/12))*(1/(1+DSCRate/12)^C13-1)/(1/(1+DSCRate/12)-1))</f>
        <v>6553178994.3436747</v>
      </c>
      <c r="I13" s="1">
        <f>$F$3/($I$8+(FNLPay/(1+DSCRate/12)^C13)+((1/C13)*(1-$I$8-FNLPay)/(1+DSCRate/12))*(1/(1+DSCRate/12)^C13-1)/(1/(1+DSCRate/12)-1))</f>
        <v>6470827586.5402021</v>
      </c>
      <c r="J13" s="2">
        <f>$F$3/($J$8+(FNLPay/(1+DSCRate/12)^C13)+((1/C13)*(1-$J$8-FNLPay)/(1+DSCRate/12))*(1/(1+DSCRate/12)^C13-1)/(1/(1+DSCRate/12)-1))</f>
        <v>6390520251.7666779</v>
      </c>
      <c r="L13" t="s">
        <v>21</v>
      </c>
      <c r="M13">
        <v>0.1</v>
      </c>
    </row>
    <row r="14" spans="2:17" ht="24.75" thickBot="1" x14ac:dyDescent="0.25">
      <c r="C14" s="65">
        <v>36</v>
      </c>
      <c r="D14" s="66"/>
      <c r="E14" s="66"/>
      <c r="F14" s="3">
        <f>$F$3/($F$8+(FNLPay/(1+DSCRate/12)^C14)+((1/C14)*(1-$F$8-FNLPay)/(1+DSCRate/12))*(1/(1+DSCRate/12)^C14-1)/(1/(1+DSCRate/12)-1))</f>
        <v>6846690493.4126062</v>
      </c>
      <c r="G14" s="3">
        <f>$F$3/($G$8+(FNLPay/(1+DSCRate/12)^C14)+((1/C14)*(1-$G$8-FNLPay)/(1+DSCRate/12))*(1/(1+DSCRate/12)^C14-1)/(1/(1+DSCRate/12)-1))</f>
        <v>6741385619.2985649</v>
      </c>
      <c r="H14" s="3">
        <f>$F$3/($H$8+(FNLPay/(1+DSCRate/12)^C14)+((1/C14)*(1-$H$8-FNLPay)/(1+DSCRate/12))*(1/(1+DSCRate/12)^C14-1)/(1/(1+DSCRate/12)-1))</f>
        <v>6639270941.9340687</v>
      </c>
      <c r="I14" s="3">
        <f>$F$3/($I$8+(FNLPay/(1+DSCRate/12)^C14)+((1/C14)*(1-$I$8-FNLPay)/(1+DSCRate/12))*(1/(1+DSCRate/12)^C14-1)/(1/(1+DSCRate/12)-1))</f>
        <v>6540203654.613039</v>
      </c>
      <c r="J14" s="4">
        <f>$F$3/($J$8+(FNLPay/(1+DSCRate/12)^C14)+((1/C14)*(1-$J$8-FNLPay)/(1+DSCRate/12))*(1/(1+DSCRate/12)^C14-1)/(1/(1+DSCRate/12)-1))</f>
        <v>6444049348.8264008</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2054007148.0237818</v>
      </c>
      <c r="O20">
        <f>O19*O18</f>
        <v>0.56872542125620262</v>
      </c>
    </row>
    <row r="21" spans="3:17" ht="24.75" thickBot="1" x14ac:dyDescent="0.25">
      <c r="F21" s="3">
        <f>0.6*F14</f>
        <v>4108014296.0475636</v>
      </c>
      <c r="G21" s="3">
        <f>F21/36</f>
        <v>114111508.22354344</v>
      </c>
      <c r="O21">
        <f>O20+O17</f>
        <v>0.95924666423526594</v>
      </c>
    </row>
    <row r="22" spans="3:17" ht="30.75" customHeight="1" x14ac:dyDescent="0.2">
      <c r="O22" s="43">
        <f>F3/O21</f>
        <v>6357395055.2767534</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64</v>
      </c>
      <c r="E1" s="51" t="str">
        <f>VLOOKUP(D1,آگهی!A3:I681,2,0)</f>
        <v>بندرعباس - بلوار راه آهن - بعد از پمپ گاز -قطعه شماره 2</v>
      </c>
      <c r="F1" s="51"/>
      <c r="G1" s="51"/>
      <c r="H1" s="51"/>
      <c r="I1" s="38" t="s">
        <v>17</v>
      </c>
      <c r="J1" s="40" t="str">
        <f>VLOOKUP(D1,آگهی!A3:I681,6,0)</f>
        <v>48-459</v>
      </c>
    </row>
    <row r="2" spans="2:17" ht="15" thickBot="1" x14ac:dyDescent="0.25"/>
    <row r="3" spans="2:17" ht="18.75" customHeight="1" x14ac:dyDescent="0.2">
      <c r="B3" s="52" t="s">
        <v>0</v>
      </c>
      <c r="C3" s="54" t="s">
        <v>1</v>
      </c>
      <c r="D3" s="55"/>
      <c r="E3" s="56"/>
      <c r="F3" s="5">
        <f>VLOOKUP(D1,آگهی!A3:I681,7,0)</f>
        <v>6098310000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6357395055.2767544</v>
      </c>
      <c r="G10" s="1">
        <f>$F$3/($G$8+(FNLPay/(1+DSCRate/12)^C10)+((1/C10)*(1-$G$8-FNLPay)/(1+DSCRate/12))*(1/(1+DSCRate/12)^C10-1)/(1/(1+DSCRate/12)-1))</f>
        <v>6323036443.716959</v>
      </c>
      <c r="H10" s="1">
        <f>$F$3/($H$8+(FNLPay/(1+DSCRate/12)^C10)+((1/C10)*(1-$H$8-FNLPay)/(1+DSCRate/12))*(1/(1+DSCRate/12)^C10-1)/(1/(1+DSCRate/12)-1))</f>
        <v>6289047218.7918348</v>
      </c>
      <c r="I10" s="1">
        <f>$F$3/($I$8+(FNLPay/(1+DSCRate/12)^C10)+((1/C10)*(1-$I$8-FNLPay)/(1+DSCRate/12))*(1/(1+DSCRate/12)^C10-1)/(1/(1+DSCRate/12)-1))</f>
        <v>6255421455.4826403</v>
      </c>
      <c r="J10" s="2">
        <f>$F$3/($J$8+(FNLPay/(1+DSCRate/12)^C10)+((1/C10)*(1-$J$8-FNLPay)/(1+DSCRate/12))*(1/(1+DSCRate/12)^C10-1)/(1/(1+DSCRate/12)-1))</f>
        <v>6222153354.814332</v>
      </c>
      <c r="L10" t="s">
        <v>18</v>
      </c>
      <c r="M10">
        <v>0.3</v>
      </c>
    </row>
    <row r="11" spans="2:17" ht="24" x14ac:dyDescent="0.2">
      <c r="C11" s="63">
        <v>18</v>
      </c>
      <c r="D11" s="64"/>
      <c r="E11" s="64"/>
      <c r="F11" s="1">
        <f>$F$3/($F$8+(FNLPay/(1+DSCRate/12)^C11)+((1/C11)*(1-$F$8-FNLPay)/(1+DSCRate/12))*(1/(1+DSCRate/12)^C11-1)/(1/(1+DSCRate/12)-1))</f>
        <v>6479623872.5832205</v>
      </c>
      <c r="G11" s="1">
        <f>$F$3/($G$8+(FNLPay/(1+DSCRate/12)^C11)+((1/C11)*(1-$G$8-FNLPay)/(1+DSCRate/12))*(1/(1+DSCRate/12)^C11-1)/(1/(1+DSCRate/12)-1))</f>
        <v>6428427352.6784964</v>
      </c>
      <c r="H11" s="1">
        <f>$F$3/($H$8+(FNLPay/(1+DSCRate/12)^C11)+((1/C11)*(1-$H$8-FNLPay)/(1+DSCRate/12))*(1/(1+DSCRate/12)^C11-1)/(1/(1+DSCRate/12)-1))</f>
        <v>6378033514.0581551</v>
      </c>
      <c r="I11" s="1">
        <f>$F$3/($I$8+(FNLPay/(1+DSCRate/12)^C11)+((1/C11)*(1-$I$8-FNLPay)/(1+DSCRate/12))*(1/(1+DSCRate/12)^C11-1)/(1/(1+DSCRate/12)-1))</f>
        <v>6328423626.3745384</v>
      </c>
      <c r="J11" s="2">
        <f>$F$3/($J$8+(FNLPay/(1+DSCRate/12)^C11)+((1/C11)*(1-$J$8-FNLPay)/(1+DSCRate/12))*(1/(1+DSCRate/12)^C11-1)/(1/(1+DSCRate/12)-1))</f>
        <v>6279579537.5388527</v>
      </c>
      <c r="L11" t="s">
        <v>19</v>
      </c>
      <c r="M11">
        <v>12</v>
      </c>
      <c r="N11" t="s">
        <v>22</v>
      </c>
      <c r="O11" t="s">
        <v>23</v>
      </c>
    </row>
    <row r="12" spans="2:17" ht="24" x14ac:dyDescent="0.2">
      <c r="C12" s="63">
        <v>24</v>
      </c>
      <c r="D12" s="64"/>
      <c r="E12" s="64"/>
      <c r="F12" s="1">
        <f>$F$3/($F$8+(FNLPay/(1+DSCRate/12)^C12)+((1/C12)*(1-$F$8-FNLPay)/(1+DSCRate/12))*(1/(1+DSCRate/12)^C12-1)/(1/(1+DSCRate/12)-1))</f>
        <v>6601958027.276618</v>
      </c>
      <c r="G12" s="1">
        <f>$F$3/($G$8+(FNLPay/(1+DSCRate/12)^C12)+((1/C12)*(1-$G$8-FNLPay)/(1+DSCRate/12))*(1/(1+DSCRate/12)^C12-1)/(1/(1+DSCRate/12)-1))</f>
        <v>6533317229.4045296</v>
      </c>
      <c r="H12" s="1">
        <f>$F$3/($H$8+(FNLPay/(1+DSCRate/12)^C12)+((1/C12)*(1-$H$8-FNLPay)/(1+DSCRate/12))*(1/(1+DSCRate/12)^C12-1)/(1/(1+DSCRate/12)-1))</f>
        <v>6466089066.0667686</v>
      </c>
      <c r="I12" s="1">
        <f>$F$3/($I$8+(FNLPay/(1+DSCRate/12)^C12)+((1/C12)*(1-$I$8-FNLPay)/(1+DSCRate/12))*(1/(1+DSCRate/12)^C12-1)/(1/(1+DSCRate/12)-1))</f>
        <v>6400230373.1823854</v>
      </c>
      <c r="J12" s="2">
        <f>$F$3/($J$8+(FNLPay/(1+DSCRate/12)^C12)+((1/C12)*(1-$J$8-FNLPay)/(1+DSCRate/12))*(1/(1+DSCRate/12)^C12-1)/(1/(1+DSCRate/12)-1))</f>
        <v>6335699727.4865265</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6724334350.5649204</v>
      </c>
      <c r="G13" s="1">
        <f>$F$3/($G$8+(FNLPay/(1+DSCRate/12)^C13)+((1/C13)*(1-$G$8-FNLPay)/(1+DSCRate/12))*(1/(1+DSCRate/12)^C13-1)/(1/(1+DSCRate/12)-1))</f>
        <v>6637653523.2725859</v>
      </c>
      <c r="H13" s="1">
        <f>$F$3/($H$8+(FNLPay/(1+DSCRate/12)^C13)+((1/C13)*(1-$H$8-FNLPay)/(1+DSCRate/12))*(1/(1+DSCRate/12)^C13-1)/(1/(1+DSCRate/12)-1))</f>
        <v>6553178994.3436747</v>
      </c>
      <c r="I13" s="1">
        <f>$F$3/($I$8+(FNLPay/(1+DSCRate/12)^C13)+((1/C13)*(1-$I$8-FNLPay)/(1+DSCRate/12))*(1/(1+DSCRate/12)^C13-1)/(1/(1+DSCRate/12)-1))</f>
        <v>6470827586.5402021</v>
      </c>
      <c r="J13" s="2">
        <f>$F$3/($J$8+(FNLPay/(1+DSCRate/12)^C13)+((1/C13)*(1-$J$8-FNLPay)/(1+DSCRate/12))*(1/(1+DSCRate/12)^C13-1)/(1/(1+DSCRate/12)-1))</f>
        <v>6390520251.7666779</v>
      </c>
      <c r="L13" t="s">
        <v>21</v>
      </c>
      <c r="M13">
        <v>0.1</v>
      </c>
    </row>
    <row r="14" spans="2:17" ht="24.75" thickBot="1" x14ac:dyDescent="0.25">
      <c r="C14" s="65">
        <v>36</v>
      </c>
      <c r="D14" s="66"/>
      <c r="E14" s="66"/>
      <c r="F14" s="3">
        <f>$F$3/($F$8+(FNLPay/(1+DSCRate/12)^C14)+((1/C14)*(1-$F$8-FNLPay)/(1+DSCRate/12))*(1/(1+DSCRate/12)^C14-1)/(1/(1+DSCRate/12)-1))</f>
        <v>6846690493.4126062</v>
      </c>
      <c r="G14" s="3">
        <f>$F$3/($G$8+(FNLPay/(1+DSCRate/12)^C14)+((1/C14)*(1-$G$8-FNLPay)/(1+DSCRate/12))*(1/(1+DSCRate/12)^C14-1)/(1/(1+DSCRate/12)-1))</f>
        <v>6741385619.2985649</v>
      </c>
      <c r="H14" s="3">
        <f>$F$3/($H$8+(FNLPay/(1+DSCRate/12)^C14)+((1/C14)*(1-$H$8-FNLPay)/(1+DSCRate/12))*(1/(1+DSCRate/12)^C14-1)/(1/(1+DSCRate/12)-1))</f>
        <v>6639270941.9340687</v>
      </c>
      <c r="I14" s="3">
        <f>$F$3/($I$8+(FNLPay/(1+DSCRate/12)^C14)+((1/C14)*(1-$I$8-FNLPay)/(1+DSCRate/12))*(1/(1+DSCRate/12)^C14-1)/(1/(1+DSCRate/12)-1))</f>
        <v>6540203654.613039</v>
      </c>
      <c r="J14" s="4">
        <f>$F$3/($J$8+(FNLPay/(1+DSCRate/12)^C14)+((1/C14)*(1-$J$8-FNLPay)/(1+DSCRate/12))*(1/(1+DSCRate/12)^C14-1)/(1/(1+DSCRate/12)-1))</f>
        <v>6444049348.8264008</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2054007148.0237818</v>
      </c>
      <c r="O20">
        <f>O19*O18</f>
        <v>0.56872542125620262</v>
      </c>
    </row>
    <row r="21" spans="3:17" ht="24.75" thickBot="1" x14ac:dyDescent="0.25">
      <c r="F21" s="3">
        <f>0.6*F14</f>
        <v>4108014296.0475636</v>
      </c>
      <c r="G21" s="3">
        <f>F21/36</f>
        <v>114111508.22354344</v>
      </c>
      <c r="O21">
        <f>O20+O17</f>
        <v>0.95924666423526594</v>
      </c>
    </row>
    <row r="22" spans="3:17" ht="30.75" customHeight="1" x14ac:dyDescent="0.2">
      <c r="O22" s="43">
        <f>F3/O21</f>
        <v>6357395055.2767534</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65</v>
      </c>
      <c r="E1" s="51" t="str">
        <f>VLOOKUP(D1,آگهی!A3:I681,2,0)</f>
        <v>بندرعباس - بلوار راه آهن - بعد از پمپ گاز -قطعه شماره 3</v>
      </c>
      <c r="F1" s="51"/>
      <c r="G1" s="51"/>
      <c r="H1" s="51"/>
      <c r="I1" s="38" t="s">
        <v>17</v>
      </c>
      <c r="J1" s="40" t="str">
        <f>VLOOKUP(D1,آگهی!A3:I681,6,0)</f>
        <v>48-459</v>
      </c>
    </row>
    <row r="2" spans="2:17" ht="15" thickBot="1" x14ac:dyDescent="0.25"/>
    <row r="3" spans="2:17" ht="18.75" customHeight="1" x14ac:dyDescent="0.2">
      <c r="B3" s="52" t="s">
        <v>0</v>
      </c>
      <c r="C3" s="54" t="s">
        <v>1</v>
      </c>
      <c r="D3" s="55"/>
      <c r="E3" s="56"/>
      <c r="F3" s="5">
        <f>VLOOKUP(D1,آگهی!A3:I681,7,0)</f>
        <v>6399270000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6671141259.6901236</v>
      </c>
      <c r="G10" s="1">
        <f>$F$3/($G$8+(FNLPay/(1+DSCRate/12)^C10)+((1/C10)*(1-$G$8-FNLPay)/(1+DSCRate/12))*(1/(1+DSCRate/12)^C10-1)/(1/(1+DSCRate/12)-1))</f>
        <v>6635087003.3147907</v>
      </c>
      <c r="H10" s="1">
        <f>$F$3/($H$8+(FNLPay/(1+DSCRate/12)^C10)+((1/C10)*(1-$H$8-FNLPay)/(1+DSCRate/12))*(1/(1+DSCRate/12)^C10-1)/(1/(1+DSCRate/12)-1))</f>
        <v>6599420363.313446</v>
      </c>
      <c r="I10" s="1">
        <f>$F$3/($I$8+(FNLPay/(1+DSCRate/12)^C10)+((1/C10)*(1-$I$8-FNLPay)/(1+DSCRate/12))*(1/(1+DSCRate/12)^C10-1)/(1/(1+DSCRate/12)-1))</f>
        <v>6564135122.259511</v>
      </c>
      <c r="J10" s="2">
        <f>$F$3/($J$8+(FNLPay/(1+DSCRate/12)^C10)+((1/C10)*(1-$J$8-FNLPay)/(1+DSCRate/12))*(1/(1+DSCRate/12)^C10-1)/(1/(1+DSCRate/12)-1))</f>
        <v>6529225194.9905319</v>
      </c>
      <c r="L10" t="s">
        <v>18</v>
      </c>
      <c r="M10">
        <v>0.3</v>
      </c>
    </row>
    <row r="11" spans="2:17" ht="24" x14ac:dyDescent="0.2">
      <c r="C11" s="63">
        <v>18</v>
      </c>
      <c r="D11" s="64"/>
      <c r="E11" s="64"/>
      <c r="F11" s="1">
        <f>$F$3/($F$8+(FNLPay/(1+DSCRate/12)^C11)+((1/C11)*(1-$F$8-FNLPay)/(1+DSCRate/12))*(1/(1+DSCRate/12)^C11-1)/(1/(1+DSCRate/12)-1))</f>
        <v>6799402237.5224648</v>
      </c>
      <c r="G11" s="1">
        <f>$F$3/($G$8+(FNLPay/(1+DSCRate/12)^C11)+((1/C11)*(1-$G$8-FNLPay)/(1+DSCRate/12))*(1/(1+DSCRate/12)^C11-1)/(1/(1+DSCRate/12)-1))</f>
        <v>6745679098.828187</v>
      </c>
      <c r="H11" s="1">
        <f>$F$3/($H$8+(FNLPay/(1+DSCRate/12)^C11)+((1/C11)*(1-$H$8-FNLPay)/(1+DSCRate/12))*(1/(1+DSCRate/12)^C11-1)/(1/(1+DSCRate/12)-1))</f>
        <v>6692798254.8455114</v>
      </c>
      <c r="I11" s="1">
        <f>$F$3/($I$8+(FNLPay/(1+DSCRate/12)^C11)+((1/C11)*(1-$I$8-FNLPay)/(1+DSCRate/12))*(1/(1+DSCRate/12)^C11-1)/(1/(1+DSCRate/12)-1))</f>
        <v>6640740050.8583183</v>
      </c>
      <c r="J11" s="2">
        <f>$F$3/($J$8+(FNLPay/(1+DSCRate/12)^C11)+((1/C11)*(1-$J$8-FNLPay)/(1+DSCRate/12))*(1/(1+DSCRate/12)^C11-1)/(1/(1+DSCRate/12)-1))</f>
        <v>6589485438.9472246</v>
      </c>
      <c r="L11" t="s">
        <v>19</v>
      </c>
      <c r="M11">
        <v>12</v>
      </c>
      <c r="N11" t="s">
        <v>22</v>
      </c>
      <c r="O11" t="s">
        <v>23</v>
      </c>
    </row>
    <row r="12" spans="2:17" ht="24" x14ac:dyDescent="0.2">
      <c r="C12" s="63">
        <v>24</v>
      </c>
      <c r="D12" s="64"/>
      <c r="E12" s="64"/>
      <c r="F12" s="1">
        <f>$F$3/($F$8+(FNLPay/(1+DSCRate/12)^C12)+((1/C12)*(1-$F$8-FNLPay)/(1+DSCRate/12))*(1/(1+DSCRate/12)^C12-1)/(1/(1+DSCRate/12)-1))</f>
        <v>6927773751.2869053</v>
      </c>
      <c r="G12" s="1">
        <f>$F$3/($G$8+(FNLPay/(1+DSCRate/12)^C12)+((1/C12)*(1-$G$8-FNLPay)/(1+DSCRate/12))*(1/(1+DSCRate/12)^C12-1)/(1/(1+DSCRate/12)-1))</f>
        <v>6855745435.4749966</v>
      </c>
      <c r="H12" s="1">
        <f>$F$3/($H$8+(FNLPay/(1+DSCRate/12)^C12)+((1/C12)*(1-$H$8-FNLPay)/(1+DSCRate/12))*(1/(1+DSCRate/12)^C12-1)/(1/(1+DSCRate/12)-1))</f>
        <v>6785199469.6578379</v>
      </c>
      <c r="I12" s="1">
        <f>$F$3/($I$8+(FNLPay/(1+DSCRate/12)^C12)+((1/C12)*(1-$I$8-FNLPay)/(1+DSCRate/12))*(1/(1+DSCRate/12)^C12-1)/(1/(1+DSCRate/12)-1))</f>
        <v>6716090559.5476189</v>
      </c>
      <c r="J12" s="2">
        <f>$F$3/($J$8+(FNLPay/(1+DSCRate/12)^C12)+((1/C12)*(1-$J$8-FNLPay)/(1+DSCRate/12))*(1/(1+DSCRate/12)^C12-1)/(1/(1+DSCRate/12)-1))</f>
        <v>6648375237.5842991</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7056189514.7245026</v>
      </c>
      <c r="G13" s="1">
        <f>$F$3/($G$8+(FNLPay/(1+DSCRate/12)^C13)+((1/C13)*(1-$G$8-FNLPay)/(1+DSCRate/12))*(1/(1+DSCRate/12)^C13-1)/(1/(1+DSCRate/12)-1))</f>
        <v>6965230869.187129</v>
      </c>
      <c r="H13" s="1">
        <f>$F$3/($H$8+(FNLPay/(1+DSCRate/12)^C13)+((1/C13)*(1-$H$8-FNLPay)/(1+DSCRate/12))*(1/(1+DSCRate/12)^C13-1)/(1/(1+DSCRate/12)-1))</f>
        <v>6876587405.8769808</v>
      </c>
      <c r="I13" s="1">
        <f>$F$3/($I$8+(FNLPay/(1+DSCRate/12)^C13)+((1/C13)*(1-$I$8-FNLPay)/(1+DSCRate/12))*(1/(1+DSCRate/12)^C13-1)/(1/(1+DSCRate/12)-1))</f>
        <v>6790171842.6447859</v>
      </c>
      <c r="J13" s="2">
        <f>$F$3/($J$8+(FNLPay/(1+DSCRate/12)^C13)+((1/C13)*(1-$J$8-FNLPay)/(1+DSCRate/12))*(1/(1+DSCRate/12)^C13-1)/(1/(1+DSCRate/12)-1))</f>
        <v>6705901230.2626381</v>
      </c>
      <c r="L13" t="s">
        <v>21</v>
      </c>
      <c r="M13">
        <v>0.1</v>
      </c>
    </row>
    <row r="14" spans="2:17" ht="24.75" thickBot="1" x14ac:dyDescent="0.25">
      <c r="C14" s="65">
        <v>36</v>
      </c>
      <c r="D14" s="66"/>
      <c r="E14" s="66"/>
      <c r="F14" s="3">
        <f>$F$3/($F$8+(FNLPay/(1+DSCRate/12)^C14)+((1/C14)*(1-$F$8-FNLPay)/(1+DSCRate/12))*(1/(1+DSCRate/12)^C14-1)/(1/(1+DSCRate/12)-1))</f>
        <v>7184584101.7889366</v>
      </c>
      <c r="G14" s="3">
        <f>$F$3/($G$8+(FNLPay/(1+DSCRate/12)^C14)+((1/C14)*(1-$G$8-FNLPay)/(1+DSCRate/12))*(1/(1+DSCRate/12)^C14-1)/(1/(1+DSCRate/12)-1))</f>
        <v>7074082287.0612888</v>
      </c>
      <c r="H14" s="3">
        <f>$F$3/($H$8+(FNLPay/(1+DSCRate/12)^C14)+((1/C14)*(1-$H$8-FNLPay)/(1+DSCRate/12))*(1/(1+DSCRate/12)^C14-1)/(1/(1+DSCRate/12)-1))</f>
        <v>6966928109.6878357</v>
      </c>
      <c r="I14" s="3">
        <f>$F$3/($I$8+(FNLPay/(1+DSCRate/12)^C14)+((1/C14)*(1-$I$8-FNLPay)/(1+DSCRate/12))*(1/(1+DSCRate/12)^C14-1)/(1/(1+DSCRate/12)-1))</f>
        <v>6862971715.2548132</v>
      </c>
      <c r="J14" s="4">
        <f>$F$3/($J$8+(FNLPay/(1+DSCRate/12)^C14)+((1/C14)*(1-$J$8-FNLPay)/(1+DSCRate/12))*(1/(1+DSCRate/12)^C14-1)/(1/(1+DSCRate/12)-1))</f>
        <v>6762072062.0080509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2155375230.5366807</v>
      </c>
      <c r="O20">
        <f>O19*O18</f>
        <v>0.56872542125620262</v>
      </c>
    </row>
    <row r="21" spans="3:17" ht="24.75" thickBot="1" x14ac:dyDescent="0.25">
      <c r="F21" s="3">
        <f>0.6*F14</f>
        <v>4310750461.0733614</v>
      </c>
      <c r="G21" s="3">
        <f>F21/36</f>
        <v>119743068.36314893</v>
      </c>
      <c r="O21">
        <f>O20+O17</f>
        <v>0.95924666423526594</v>
      </c>
    </row>
    <row r="22" spans="3:17" ht="30.75" customHeight="1" x14ac:dyDescent="0.2">
      <c r="O22" s="43">
        <f>F3/O21</f>
        <v>6671141259.6901226</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66</v>
      </c>
      <c r="E1" s="51" t="str">
        <f>VLOOKUP(D1,آگهی!A3:I681,2,0)</f>
        <v>بندرعباس - بلوار راه آهن - بعد از پمپ گاز -قطعه شماره 4</v>
      </c>
      <c r="F1" s="51"/>
      <c r="G1" s="51"/>
      <c r="H1" s="51"/>
      <c r="I1" s="38" t="s">
        <v>17</v>
      </c>
      <c r="J1" s="40" t="str">
        <f>VLOOKUP(D1,آگهی!A3:I681,6,0)</f>
        <v>48-459</v>
      </c>
    </row>
    <row r="2" spans="2:17" ht="15" thickBot="1" x14ac:dyDescent="0.25"/>
    <row r="3" spans="2:17" ht="18.75" customHeight="1" x14ac:dyDescent="0.2">
      <c r="B3" s="52" t="s">
        <v>0</v>
      </c>
      <c r="C3" s="54" t="s">
        <v>1</v>
      </c>
      <c r="D3" s="55"/>
      <c r="E3" s="56"/>
      <c r="F3" s="5">
        <f>VLOOKUP(D1,آگهی!A3:I681,7,0)</f>
        <v>6590025000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6870000434.4072695</v>
      </c>
      <c r="G10" s="1">
        <f>$F$3/($G$8+(FNLPay/(1+DSCRate/12)^C10)+((1/C10)*(1-$G$8-FNLPay)/(1+DSCRate/12))*(1/(1+DSCRate/12)^C10-1)/(1/(1+DSCRate/12)-1))</f>
        <v>6832871441.433094</v>
      </c>
      <c r="H10" s="1">
        <f>$F$3/($H$8+(FNLPay/(1+DSCRate/12)^C10)+((1/C10)*(1-$H$8-FNLPay)/(1+DSCRate/12))*(1/(1+DSCRate/12)^C10-1)/(1/(1+DSCRate/12)-1))</f>
        <v>6796141619.238553</v>
      </c>
      <c r="I10" s="1">
        <f>$F$3/($I$8+(FNLPay/(1+DSCRate/12)^C10)+((1/C10)*(1-$I$8-FNLPay)/(1+DSCRate/12))*(1/(1+DSCRate/12)^C10-1)/(1/(1+DSCRate/12)-1))</f>
        <v>6759804565.0626135</v>
      </c>
      <c r="J10" s="2">
        <f>$F$3/($J$8+(FNLPay/(1+DSCRate/12)^C10)+((1/C10)*(1-$J$8-FNLPay)/(1+DSCRate/12))*(1/(1+DSCRate/12)^C10-1)/(1/(1+DSCRate/12)-1))</f>
        <v>6723854012.3510151</v>
      </c>
      <c r="L10" t="s">
        <v>18</v>
      </c>
      <c r="M10">
        <v>0.3</v>
      </c>
    </row>
    <row r="11" spans="2:17" ht="24" x14ac:dyDescent="0.2">
      <c r="C11" s="63">
        <v>18</v>
      </c>
      <c r="D11" s="64"/>
      <c r="E11" s="64"/>
      <c r="F11" s="1">
        <f>$F$3/($F$8+(FNLPay/(1+DSCRate/12)^C11)+((1/C11)*(1-$F$8-FNLPay)/(1+DSCRate/12))*(1/(1+DSCRate/12)^C11-1)/(1/(1+DSCRate/12)-1))</f>
        <v>7002084726.9030657</v>
      </c>
      <c r="G11" s="1">
        <f>$F$3/($G$8+(FNLPay/(1+DSCRate/12)^C11)+((1/C11)*(1-$G$8-FNLPay)/(1+DSCRate/12))*(1/(1+DSCRate/12)^C11-1)/(1/(1+DSCRate/12)-1))</f>
        <v>6946760162.2146311</v>
      </c>
      <c r="H11" s="1">
        <f>$F$3/($H$8+(FNLPay/(1+DSCRate/12)^C11)+((1/C11)*(1-$H$8-FNLPay)/(1+DSCRate/12))*(1/(1+DSCRate/12)^C11-1)/(1/(1+DSCRate/12)-1))</f>
        <v>6892303000.0903683</v>
      </c>
      <c r="I11" s="1">
        <f>$F$3/($I$8+(FNLPay/(1+DSCRate/12)^C11)+((1/C11)*(1-$I$8-FNLPay)/(1+DSCRate/12))*(1/(1+DSCRate/12)^C11-1)/(1/(1+DSCRate/12)-1))</f>
        <v>6838692999.9293022</v>
      </c>
      <c r="J11" s="2">
        <f>$F$3/($J$8+(FNLPay/(1+DSCRate/12)^C11)+((1/C11)*(1-$J$8-FNLPay)/(1+DSCRate/12))*(1/(1+DSCRate/12)^C11-1)/(1/(1+DSCRate/12)-1))</f>
        <v>6785910546.0151215</v>
      </c>
      <c r="L11" t="s">
        <v>19</v>
      </c>
      <c r="M11">
        <v>12</v>
      </c>
      <c r="N11" t="s">
        <v>22</v>
      </c>
      <c r="O11" t="s">
        <v>23</v>
      </c>
    </row>
    <row r="12" spans="2:17" ht="24" x14ac:dyDescent="0.2">
      <c r="C12" s="63">
        <v>24</v>
      </c>
      <c r="D12" s="64"/>
      <c r="E12" s="64"/>
      <c r="F12" s="1">
        <f>$F$3/($F$8+(FNLPay/(1+DSCRate/12)^C12)+((1/C12)*(1-$F$8-FNLPay)/(1+DSCRate/12))*(1/(1+DSCRate/12)^C12-1)/(1/(1+DSCRate/12)-1))</f>
        <v>7134282850.2820616</v>
      </c>
      <c r="G12" s="1">
        <f>$F$3/($G$8+(FNLPay/(1+DSCRate/12)^C12)+((1/C12)*(1-$G$8-FNLPay)/(1+DSCRate/12))*(1/(1+DSCRate/12)^C12-1)/(1/(1+DSCRate/12)-1))</f>
        <v>7060107451.8524952</v>
      </c>
      <c r="H12" s="1">
        <f>$F$3/($H$8+(FNLPay/(1+DSCRate/12)^C12)+((1/C12)*(1-$H$8-FNLPay)/(1+DSCRate/12))*(1/(1+DSCRate/12)^C12-1)/(1/(1+DSCRate/12)-1))</f>
        <v>6987458590.594223</v>
      </c>
      <c r="I12" s="1">
        <f>$F$3/($I$8+(FNLPay/(1+DSCRate/12)^C12)+((1/C12)*(1-$I$8-FNLPay)/(1+DSCRate/12))*(1/(1+DSCRate/12)^C12-1)/(1/(1+DSCRate/12)-1))</f>
        <v>6916289622.0479527</v>
      </c>
      <c r="J12" s="2">
        <f>$F$3/($J$8+(FNLPay/(1+DSCRate/12)^C12)+((1/C12)*(1-$J$8-FNLPay)/(1+DSCRate/12))*(1/(1+DSCRate/12)^C12-1)/(1/(1+DSCRate/12)-1))</f>
        <v>6846555782.9348459</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7266526542.3669167</v>
      </c>
      <c r="G13" s="1">
        <f>$F$3/($G$8+(FNLPay/(1+DSCRate/12)^C13)+((1/C13)*(1-$G$8-FNLPay)/(1+DSCRate/12))*(1/(1+DSCRate/12)^C13-1)/(1/(1+DSCRate/12)-1))</f>
        <v>7172856522.4963017</v>
      </c>
      <c r="H13" s="1">
        <f>$F$3/($H$8+(FNLPay/(1+DSCRate/12)^C13)+((1/C13)*(1-$H$8-FNLPay)/(1+DSCRate/12))*(1/(1+DSCRate/12)^C13-1)/(1/(1+DSCRate/12)-1))</f>
        <v>7081570697.816227</v>
      </c>
      <c r="I13" s="1">
        <f>$F$3/($I$8+(FNLPay/(1+DSCRate/12)^C13)+((1/C13)*(1-$I$8-FNLPay)/(1+DSCRate/12))*(1/(1+DSCRate/12)^C13-1)/(1/(1+DSCRate/12)-1))</f>
        <v>6992579184.3952827</v>
      </c>
      <c r="J13" s="2">
        <f>$F$3/($J$8+(FNLPay/(1+DSCRate/12)^C13)+((1/C13)*(1-$J$8-FNLPay)/(1+DSCRate/12))*(1/(1+DSCRate/12)^C13-1)/(1/(1+DSCRate/12)-1))</f>
        <v>6905796560.3829098</v>
      </c>
      <c r="L13" t="s">
        <v>21</v>
      </c>
      <c r="M13">
        <v>0.1</v>
      </c>
    </row>
    <row r="14" spans="2:17" ht="24.75" thickBot="1" x14ac:dyDescent="0.25">
      <c r="C14" s="65">
        <v>36</v>
      </c>
      <c r="D14" s="66"/>
      <c r="E14" s="66"/>
      <c r="F14" s="3">
        <f>$F$3/($F$8+(FNLPay/(1+DSCRate/12)^C14)+((1/C14)*(1-$F$8-FNLPay)/(1+DSCRate/12))*(1/(1+DSCRate/12)^C14-1)/(1/(1+DSCRate/12)-1))</f>
        <v>7398748426.8348789</v>
      </c>
      <c r="G14" s="3">
        <f>$F$3/($G$8+(FNLPay/(1+DSCRate/12)^C14)+((1/C14)*(1-$G$8-FNLPay)/(1+DSCRate/12))*(1/(1+DSCRate/12)^C14-1)/(1/(1+DSCRate/12)-1))</f>
        <v>7284952678.0071898</v>
      </c>
      <c r="H14" s="3">
        <f>$F$3/($H$8+(FNLPay/(1+DSCRate/12)^C14)+((1/C14)*(1-$H$8-FNLPay)/(1+DSCRate/12))*(1/(1+DSCRate/12)^C14-1)/(1/(1+DSCRate/12)-1))</f>
        <v>7174604355.8164577</v>
      </c>
      <c r="I14" s="3">
        <f>$F$3/($I$8+(FNLPay/(1+DSCRate/12)^C14)+((1/C14)*(1-$I$8-FNLPay)/(1+DSCRate/12))*(1/(1+DSCRate/12)^C14-1)/(1/(1+DSCRate/12)-1))</f>
        <v>7067549138.8583546</v>
      </c>
      <c r="J14" s="4">
        <f>$F$3/($J$8+(FNLPay/(1+DSCRate/12)^C14)+((1/C14)*(1-$J$8-FNLPay)/(1+DSCRate/12))*(1/(1+DSCRate/12)^C14-1)/(1/(1+DSCRate/12)-1))</f>
        <v>6963641781.0835629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2219624528.0504637</v>
      </c>
      <c r="O20">
        <f>O19*O18</f>
        <v>0.56872542125620262</v>
      </c>
    </row>
    <row r="21" spans="3:17" ht="24.75" thickBot="1" x14ac:dyDescent="0.25">
      <c r="F21" s="3">
        <f>0.6*F14</f>
        <v>4439249056.1009274</v>
      </c>
      <c r="G21" s="3">
        <f>F21/36</f>
        <v>123312473.78058131</v>
      </c>
      <c r="O21">
        <f>O20+O17</f>
        <v>0.95924666423526594</v>
      </c>
    </row>
    <row r="22" spans="3:17" ht="30.75" customHeight="1" x14ac:dyDescent="0.2">
      <c r="O22" s="43">
        <f>F3/O21</f>
        <v>6870000434.4072685</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67</v>
      </c>
      <c r="E1" s="51" t="str">
        <f>VLOOKUP(D1,آگهی!A3:I681,2,0)</f>
        <v>بندرعباس - بلوار راه آهن - بعد از پمپ گاز -قطعه شماره 5</v>
      </c>
      <c r="F1" s="51"/>
      <c r="G1" s="51"/>
      <c r="H1" s="51"/>
      <c r="I1" s="38" t="s">
        <v>17</v>
      </c>
      <c r="J1" s="40" t="str">
        <f>VLOOKUP(D1,آگهی!A3:I681,6,0)</f>
        <v>48-459</v>
      </c>
    </row>
    <row r="2" spans="2:17" ht="15" thickBot="1" x14ac:dyDescent="0.25"/>
    <row r="3" spans="2:17" ht="18.75" customHeight="1" x14ac:dyDescent="0.2">
      <c r="B3" s="52" t="s">
        <v>0</v>
      </c>
      <c r="C3" s="54" t="s">
        <v>1</v>
      </c>
      <c r="D3" s="55"/>
      <c r="E3" s="56"/>
      <c r="F3" s="5">
        <f>VLOOKUP(D1,آگهی!A3:I681,7,0)</f>
        <v>6590025000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6870000434.4072695</v>
      </c>
      <c r="G10" s="1">
        <f>$F$3/($G$8+(FNLPay/(1+DSCRate/12)^C10)+((1/C10)*(1-$G$8-FNLPay)/(1+DSCRate/12))*(1/(1+DSCRate/12)^C10-1)/(1/(1+DSCRate/12)-1))</f>
        <v>6832871441.433094</v>
      </c>
      <c r="H10" s="1">
        <f>$F$3/($H$8+(FNLPay/(1+DSCRate/12)^C10)+((1/C10)*(1-$H$8-FNLPay)/(1+DSCRate/12))*(1/(1+DSCRate/12)^C10-1)/(1/(1+DSCRate/12)-1))</f>
        <v>6796141619.238553</v>
      </c>
      <c r="I10" s="1">
        <f>$F$3/($I$8+(FNLPay/(1+DSCRate/12)^C10)+((1/C10)*(1-$I$8-FNLPay)/(1+DSCRate/12))*(1/(1+DSCRate/12)^C10-1)/(1/(1+DSCRate/12)-1))</f>
        <v>6759804565.0626135</v>
      </c>
      <c r="J10" s="2">
        <f>$F$3/($J$8+(FNLPay/(1+DSCRate/12)^C10)+((1/C10)*(1-$J$8-FNLPay)/(1+DSCRate/12))*(1/(1+DSCRate/12)^C10-1)/(1/(1+DSCRate/12)-1))</f>
        <v>6723854012.3510151</v>
      </c>
      <c r="L10" t="s">
        <v>18</v>
      </c>
      <c r="M10">
        <v>0.3</v>
      </c>
    </row>
    <row r="11" spans="2:17" ht="24" x14ac:dyDescent="0.2">
      <c r="C11" s="63">
        <v>18</v>
      </c>
      <c r="D11" s="64"/>
      <c r="E11" s="64"/>
      <c r="F11" s="1">
        <f>$F$3/($F$8+(FNLPay/(1+DSCRate/12)^C11)+((1/C11)*(1-$F$8-FNLPay)/(1+DSCRate/12))*(1/(1+DSCRate/12)^C11-1)/(1/(1+DSCRate/12)-1))</f>
        <v>7002084726.9030657</v>
      </c>
      <c r="G11" s="1">
        <f>$F$3/($G$8+(FNLPay/(1+DSCRate/12)^C11)+((1/C11)*(1-$G$8-FNLPay)/(1+DSCRate/12))*(1/(1+DSCRate/12)^C11-1)/(1/(1+DSCRate/12)-1))</f>
        <v>6946760162.2146311</v>
      </c>
      <c r="H11" s="1">
        <f>$F$3/($H$8+(FNLPay/(1+DSCRate/12)^C11)+((1/C11)*(1-$H$8-FNLPay)/(1+DSCRate/12))*(1/(1+DSCRate/12)^C11-1)/(1/(1+DSCRate/12)-1))</f>
        <v>6892303000.0903683</v>
      </c>
      <c r="I11" s="1">
        <f>$F$3/($I$8+(FNLPay/(1+DSCRate/12)^C11)+((1/C11)*(1-$I$8-FNLPay)/(1+DSCRate/12))*(1/(1+DSCRate/12)^C11-1)/(1/(1+DSCRate/12)-1))</f>
        <v>6838692999.9293022</v>
      </c>
      <c r="J11" s="2">
        <f>$F$3/($J$8+(FNLPay/(1+DSCRate/12)^C11)+((1/C11)*(1-$J$8-FNLPay)/(1+DSCRate/12))*(1/(1+DSCRate/12)^C11-1)/(1/(1+DSCRate/12)-1))</f>
        <v>6785910546.0151215</v>
      </c>
      <c r="L11" t="s">
        <v>19</v>
      </c>
      <c r="M11">
        <v>12</v>
      </c>
      <c r="N11" t="s">
        <v>22</v>
      </c>
      <c r="O11" t="s">
        <v>23</v>
      </c>
    </row>
    <row r="12" spans="2:17" ht="24" x14ac:dyDescent="0.2">
      <c r="C12" s="63">
        <v>24</v>
      </c>
      <c r="D12" s="64"/>
      <c r="E12" s="64"/>
      <c r="F12" s="1">
        <f>$F$3/($F$8+(FNLPay/(1+DSCRate/12)^C12)+((1/C12)*(1-$F$8-FNLPay)/(1+DSCRate/12))*(1/(1+DSCRate/12)^C12-1)/(1/(1+DSCRate/12)-1))</f>
        <v>7134282850.2820616</v>
      </c>
      <c r="G12" s="1">
        <f>$F$3/($G$8+(FNLPay/(1+DSCRate/12)^C12)+((1/C12)*(1-$G$8-FNLPay)/(1+DSCRate/12))*(1/(1+DSCRate/12)^C12-1)/(1/(1+DSCRate/12)-1))</f>
        <v>7060107451.8524952</v>
      </c>
      <c r="H12" s="1">
        <f>$F$3/($H$8+(FNLPay/(1+DSCRate/12)^C12)+((1/C12)*(1-$H$8-FNLPay)/(1+DSCRate/12))*(1/(1+DSCRate/12)^C12-1)/(1/(1+DSCRate/12)-1))</f>
        <v>6987458590.594223</v>
      </c>
      <c r="I12" s="1">
        <f>$F$3/($I$8+(FNLPay/(1+DSCRate/12)^C12)+((1/C12)*(1-$I$8-FNLPay)/(1+DSCRate/12))*(1/(1+DSCRate/12)^C12-1)/(1/(1+DSCRate/12)-1))</f>
        <v>6916289622.0479527</v>
      </c>
      <c r="J12" s="2">
        <f>$F$3/($J$8+(FNLPay/(1+DSCRate/12)^C12)+((1/C12)*(1-$J$8-FNLPay)/(1+DSCRate/12))*(1/(1+DSCRate/12)^C12-1)/(1/(1+DSCRate/12)-1))</f>
        <v>6846555782.9348459</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7266526542.3669167</v>
      </c>
      <c r="G13" s="1">
        <f>$F$3/($G$8+(FNLPay/(1+DSCRate/12)^C13)+((1/C13)*(1-$G$8-FNLPay)/(1+DSCRate/12))*(1/(1+DSCRate/12)^C13-1)/(1/(1+DSCRate/12)-1))</f>
        <v>7172856522.4963017</v>
      </c>
      <c r="H13" s="1">
        <f>$F$3/($H$8+(FNLPay/(1+DSCRate/12)^C13)+((1/C13)*(1-$H$8-FNLPay)/(1+DSCRate/12))*(1/(1+DSCRate/12)^C13-1)/(1/(1+DSCRate/12)-1))</f>
        <v>7081570697.816227</v>
      </c>
      <c r="I13" s="1">
        <f>$F$3/($I$8+(FNLPay/(1+DSCRate/12)^C13)+((1/C13)*(1-$I$8-FNLPay)/(1+DSCRate/12))*(1/(1+DSCRate/12)^C13-1)/(1/(1+DSCRate/12)-1))</f>
        <v>6992579184.3952827</v>
      </c>
      <c r="J13" s="2">
        <f>$F$3/($J$8+(FNLPay/(1+DSCRate/12)^C13)+((1/C13)*(1-$J$8-FNLPay)/(1+DSCRate/12))*(1/(1+DSCRate/12)^C13-1)/(1/(1+DSCRate/12)-1))</f>
        <v>6905796560.3829098</v>
      </c>
      <c r="L13" t="s">
        <v>21</v>
      </c>
      <c r="M13">
        <v>0.1</v>
      </c>
    </row>
    <row r="14" spans="2:17" ht="24.75" thickBot="1" x14ac:dyDescent="0.25">
      <c r="C14" s="65">
        <v>36</v>
      </c>
      <c r="D14" s="66"/>
      <c r="E14" s="66"/>
      <c r="F14" s="3">
        <f>$F$3/($F$8+(FNLPay/(1+DSCRate/12)^C14)+((1/C14)*(1-$F$8-FNLPay)/(1+DSCRate/12))*(1/(1+DSCRate/12)^C14-1)/(1/(1+DSCRate/12)-1))</f>
        <v>7398748426.8348789</v>
      </c>
      <c r="G14" s="3">
        <f>$F$3/($G$8+(FNLPay/(1+DSCRate/12)^C14)+((1/C14)*(1-$G$8-FNLPay)/(1+DSCRate/12))*(1/(1+DSCRate/12)^C14-1)/(1/(1+DSCRate/12)-1))</f>
        <v>7284952678.0071898</v>
      </c>
      <c r="H14" s="3">
        <f>$F$3/($H$8+(FNLPay/(1+DSCRate/12)^C14)+((1/C14)*(1-$H$8-FNLPay)/(1+DSCRate/12))*(1/(1+DSCRate/12)^C14-1)/(1/(1+DSCRate/12)-1))</f>
        <v>7174604355.8164577</v>
      </c>
      <c r="I14" s="3">
        <f>$F$3/($I$8+(FNLPay/(1+DSCRate/12)^C14)+((1/C14)*(1-$I$8-FNLPay)/(1+DSCRate/12))*(1/(1+DSCRate/12)^C14-1)/(1/(1+DSCRate/12)-1))</f>
        <v>7067549138.8583546</v>
      </c>
      <c r="J14" s="4">
        <f>$F$3/($J$8+(FNLPay/(1+DSCRate/12)^C14)+((1/C14)*(1-$J$8-FNLPay)/(1+DSCRate/12))*(1/(1+DSCRate/12)^C14-1)/(1/(1+DSCRate/12)-1))</f>
        <v>6963641781.0835629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2219624528.0504637</v>
      </c>
      <c r="O20">
        <f>O19*O18</f>
        <v>0.56872542125620262</v>
      </c>
    </row>
    <row r="21" spans="3:17" ht="24.75" thickBot="1" x14ac:dyDescent="0.25">
      <c r="F21" s="3">
        <f>0.6*F14</f>
        <v>4439249056.1009274</v>
      </c>
      <c r="G21" s="3">
        <f>F21/36</f>
        <v>123312473.78058131</v>
      </c>
      <c r="O21">
        <f>O20+O17</f>
        <v>0.95924666423526594</v>
      </c>
    </row>
    <row r="22" spans="3:17" ht="30.75" customHeight="1" x14ac:dyDescent="0.2">
      <c r="O22" s="43">
        <f>F3/O21</f>
        <v>6870000434.4072685</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H14" sqref="H14"/>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68</v>
      </c>
      <c r="E1" s="51" t="str">
        <f>VLOOKUP(D1,آگهی!A3:I681,2,0)</f>
        <v>بندرعباس - بلوار راه آهن - بعد از پمپ گاز -قطعه شماره 6</v>
      </c>
      <c r="F1" s="51"/>
      <c r="G1" s="51"/>
      <c r="H1" s="51"/>
      <c r="I1" s="38" t="s">
        <v>17</v>
      </c>
      <c r="J1" s="40" t="str">
        <f>VLOOKUP(D1,آگهی!A3:I681,6,0)</f>
        <v>48-459</v>
      </c>
    </row>
    <row r="2" spans="2:17" ht="15" thickBot="1" x14ac:dyDescent="0.25"/>
    <row r="3" spans="2:17" ht="18.75" customHeight="1" x14ac:dyDescent="0.2">
      <c r="B3" s="52" t="s">
        <v>0</v>
      </c>
      <c r="C3" s="54" t="s">
        <v>1</v>
      </c>
      <c r="D3" s="55"/>
      <c r="E3" s="56"/>
      <c r="F3" s="5">
        <f>VLOOKUP(D1,آگهی!A3:I681,7,0)</f>
        <v>6399270000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6671141259.6901236</v>
      </c>
      <c r="G10" s="1">
        <f>$F$3/($G$8+(FNLPay/(1+DSCRate/12)^C10)+((1/C10)*(1-$G$8-FNLPay)/(1+DSCRate/12))*(1/(1+DSCRate/12)^C10-1)/(1/(1+DSCRate/12)-1))</f>
        <v>6635087003.3147907</v>
      </c>
      <c r="H10" s="1">
        <f>$F$3/($H$8+(FNLPay/(1+DSCRate/12)^C10)+((1/C10)*(1-$H$8-FNLPay)/(1+DSCRate/12))*(1/(1+DSCRate/12)^C10-1)/(1/(1+DSCRate/12)-1))</f>
        <v>6599420363.313446</v>
      </c>
      <c r="I10" s="1">
        <f>$F$3/($I$8+(FNLPay/(1+DSCRate/12)^C10)+((1/C10)*(1-$I$8-FNLPay)/(1+DSCRate/12))*(1/(1+DSCRate/12)^C10-1)/(1/(1+DSCRate/12)-1))</f>
        <v>6564135122.259511</v>
      </c>
      <c r="J10" s="2">
        <f>$F$3/($J$8+(FNLPay/(1+DSCRate/12)^C10)+((1/C10)*(1-$J$8-FNLPay)/(1+DSCRate/12))*(1/(1+DSCRate/12)^C10-1)/(1/(1+DSCRate/12)-1))</f>
        <v>6529225194.9905319</v>
      </c>
      <c r="L10" t="s">
        <v>18</v>
      </c>
      <c r="M10">
        <v>0.3</v>
      </c>
    </row>
    <row r="11" spans="2:17" ht="24" x14ac:dyDescent="0.2">
      <c r="C11" s="63">
        <v>18</v>
      </c>
      <c r="D11" s="64"/>
      <c r="E11" s="64"/>
      <c r="F11" s="1">
        <f>$F$3/($F$8+(FNLPay/(1+DSCRate/12)^C11)+((1/C11)*(1-$F$8-FNLPay)/(1+DSCRate/12))*(1/(1+DSCRate/12)^C11-1)/(1/(1+DSCRate/12)-1))</f>
        <v>6799402237.5224648</v>
      </c>
      <c r="G11" s="1">
        <f>$F$3/($G$8+(FNLPay/(1+DSCRate/12)^C11)+((1/C11)*(1-$G$8-FNLPay)/(1+DSCRate/12))*(1/(1+DSCRate/12)^C11-1)/(1/(1+DSCRate/12)-1))</f>
        <v>6745679098.828187</v>
      </c>
      <c r="H11" s="1">
        <f>$F$3/($H$8+(FNLPay/(1+DSCRate/12)^C11)+((1/C11)*(1-$H$8-FNLPay)/(1+DSCRate/12))*(1/(1+DSCRate/12)^C11-1)/(1/(1+DSCRate/12)-1))</f>
        <v>6692798254.8455114</v>
      </c>
      <c r="I11" s="1">
        <f>$F$3/($I$8+(FNLPay/(1+DSCRate/12)^C11)+((1/C11)*(1-$I$8-FNLPay)/(1+DSCRate/12))*(1/(1+DSCRate/12)^C11-1)/(1/(1+DSCRate/12)-1))</f>
        <v>6640740050.8583183</v>
      </c>
      <c r="J11" s="2">
        <f>$F$3/($J$8+(FNLPay/(1+DSCRate/12)^C11)+((1/C11)*(1-$J$8-FNLPay)/(1+DSCRate/12))*(1/(1+DSCRate/12)^C11-1)/(1/(1+DSCRate/12)-1))</f>
        <v>6589485438.9472246</v>
      </c>
      <c r="L11" t="s">
        <v>19</v>
      </c>
      <c r="M11">
        <v>12</v>
      </c>
      <c r="N11" t="s">
        <v>22</v>
      </c>
      <c r="O11" t="s">
        <v>23</v>
      </c>
    </row>
    <row r="12" spans="2:17" ht="24" x14ac:dyDescent="0.2">
      <c r="C12" s="63">
        <v>24</v>
      </c>
      <c r="D12" s="64"/>
      <c r="E12" s="64"/>
      <c r="F12" s="1">
        <f>$F$3/($F$8+(FNLPay/(1+DSCRate/12)^C12)+((1/C12)*(1-$F$8-FNLPay)/(1+DSCRate/12))*(1/(1+DSCRate/12)^C12-1)/(1/(1+DSCRate/12)-1))</f>
        <v>6927773751.2869053</v>
      </c>
      <c r="G12" s="1">
        <f>$F$3/($G$8+(FNLPay/(1+DSCRate/12)^C12)+((1/C12)*(1-$G$8-FNLPay)/(1+DSCRate/12))*(1/(1+DSCRate/12)^C12-1)/(1/(1+DSCRate/12)-1))</f>
        <v>6855745435.4749966</v>
      </c>
      <c r="H12" s="1">
        <f>$F$3/($H$8+(FNLPay/(1+DSCRate/12)^C12)+((1/C12)*(1-$H$8-FNLPay)/(1+DSCRate/12))*(1/(1+DSCRate/12)^C12-1)/(1/(1+DSCRate/12)-1))</f>
        <v>6785199469.6578379</v>
      </c>
      <c r="I12" s="1">
        <f>$F$3/($I$8+(FNLPay/(1+DSCRate/12)^C12)+((1/C12)*(1-$I$8-FNLPay)/(1+DSCRate/12))*(1/(1+DSCRate/12)^C12-1)/(1/(1+DSCRate/12)-1))</f>
        <v>6716090559.5476189</v>
      </c>
      <c r="J12" s="2">
        <f>$F$3/($J$8+(FNLPay/(1+DSCRate/12)^C12)+((1/C12)*(1-$J$8-FNLPay)/(1+DSCRate/12))*(1/(1+DSCRate/12)^C12-1)/(1/(1+DSCRate/12)-1))</f>
        <v>6648375237.5842991</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7056189514.7245026</v>
      </c>
      <c r="G13" s="1">
        <f>$F$3/($G$8+(FNLPay/(1+DSCRate/12)^C13)+((1/C13)*(1-$G$8-FNLPay)/(1+DSCRate/12))*(1/(1+DSCRate/12)^C13-1)/(1/(1+DSCRate/12)-1))</f>
        <v>6965230869.187129</v>
      </c>
      <c r="H13" s="1">
        <f>$F$3/($H$8+(FNLPay/(1+DSCRate/12)^C13)+((1/C13)*(1-$H$8-FNLPay)/(1+DSCRate/12))*(1/(1+DSCRate/12)^C13-1)/(1/(1+DSCRate/12)-1))</f>
        <v>6876587405.8769808</v>
      </c>
      <c r="I13" s="1">
        <f>$F$3/($I$8+(FNLPay/(1+DSCRate/12)^C13)+((1/C13)*(1-$I$8-FNLPay)/(1+DSCRate/12))*(1/(1+DSCRate/12)^C13-1)/(1/(1+DSCRate/12)-1))</f>
        <v>6790171842.6447859</v>
      </c>
      <c r="J13" s="2">
        <f>$F$3/($J$8+(FNLPay/(1+DSCRate/12)^C13)+((1/C13)*(1-$J$8-FNLPay)/(1+DSCRate/12))*(1/(1+DSCRate/12)^C13-1)/(1/(1+DSCRate/12)-1))</f>
        <v>6705901230.2626381</v>
      </c>
      <c r="L13" t="s">
        <v>21</v>
      </c>
      <c r="M13">
        <v>0.1</v>
      </c>
    </row>
    <row r="14" spans="2:17" ht="24.75" thickBot="1" x14ac:dyDescent="0.25">
      <c r="C14" s="65">
        <v>36</v>
      </c>
      <c r="D14" s="66"/>
      <c r="E14" s="66"/>
      <c r="F14" s="3">
        <f>$F$3/($F$8+(FNLPay/(1+DSCRate/12)^C14)+((1/C14)*(1-$F$8-FNLPay)/(1+DSCRate/12))*(1/(1+DSCRate/12)^C14-1)/(1/(1+DSCRate/12)-1))</f>
        <v>7184584101.7889366</v>
      </c>
      <c r="G14" s="3">
        <f>$F$3/($G$8+(FNLPay/(1+DSCRate/12)^C14)+((1/C14)*(1-$G$8-FNLPay)/(1+DSCRate/12))*(1/(1+DSCRate/12)^C14-1)/(1/(1+DSCRate/12)-1))</f>
        <v>7074082287.0612888</v>
      </c>
      <c r="H14" s="3">
        <f>$F$3/($H$8+(FNLPay/(1+DSCRate/12)^C14)+((1/C14)*(1-$H$8-FNLPay)/(1+DSCRate/12))*(1/(1+DSCRate/12)^C14-1)/(1/(1+DSCRate/12)-1))</f>
        <v>6966928109.6878357</v>
      </c>
      <c r="I14" s="3">
        <f>$F$3/($I$8+(FNLPay/(1+DSCRate/12)^C14)+((1/C14)*(1-$I$8-FNLPay)/(1+DSCRate/12))*(1/(1+DSCRate/12)^C14-1)/(1/(1+DSCRate/12)-1))</f>
        <v>6862971715.2548132</v>
      </c>
      <c r="J14" s="4">
        <f>$F$3/($J$8+(FNLPay/(1+DSCRate/12)^C14)+((1/C14)*(1-$J$8-FNLPay)/(1+DSCRate/12))*(1/(1+DSCRate/12)^C14-1)/(1/(1+DSCRate/12)-1))</f>
        <v>6762072062.0080509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2155375230.5366807</v>
      </c>
      <c r="O20">
        <f>O19*O18</f>
        <v>0.56872542125620262</v>
      </c>
    </row>
    <row r="21" spans="3:17" ht="24.75" thickBot="1" x14ac:dyDescent="0.25">
      <c r="F21" s="3">
        <f>0.6*F14</f>
        <v>4310750461.0733614</v>
      </c>
      <c r="G21" s="3">
        <f>F21/36</f>
        <v>119743068.36314893</v>
      </c>
      <c r="O21">
        <f>O20+O17</f>
        <v>0.95924666423526594</v>
      </c>
    </row>
    <row r="22" spans="3:17" ht="30.75" customHeight="1" x14ac:dyDescent="0.2">
      <c r="O22" s="43">
        <f>F3/O21</f>
        <v>6671141259.6901226</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69</v>
      </c>
      <c r="E1" s="51" t="str">
        <f>VLOOKUP(D1,آگهی!A3:I681,2,0)</f>
        <v>بندرعباس - بلوار راه آهن - بعد از پمپ گاز -قطعه شماره 1</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3488490000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3636697556.5988617</v>
      </c>
      <c r="G10" s="1">
        <f>$F$3/($G$8+(FNLPay/(1+DSCRate/12)^C10)+((1/C10)*(1-$G$8-FNLPay)/(1+DSCRate/12))*(1/(1+DSCRate/12)^C10-1)/(1/(1+DSCRate/12)-1))</f>
        <v>3617042984.6206856</v>
      </c>
      <c r="H10" s="1">
        <f>$F$3/($H$8+(FNLPay/(1+DSCRate/12)^C10)+((1/C10)*(1-$H$8-FNLPay)/(1+DSCRate/12))*(1/(1+DSCRate/12)^C10-1)/(1/(1+DSCRate/12)-1))</f>
        <v>3597599717.3451543</v>
      </c>
      <c r="I10" s="1">
        <f>$F$3/($I$8+(FNLPay/(1+DSCRate/12)^C10)+((1/C10)*(1-$I$8-FNLPay)/(1+DSCRate/12))*(1/(1+DSCRate/12)^C10-1)/(1/(1+DSCRate/12)-1))</f>
        <v>3578364365.4121614</v>
      </c>
      <c r="J10" s="2">
        <f>$F$3/($J$8+(FNLPay/(1+DSCRate/12)^C10)+((1/C10)*(1-$J$8-FNLPay)/(1+DSCRate/12))*(1/(1+DSCRate/12)^C10-1)/(1/(1+DSCRate/12)-1))</f>
        <v>3559333611.5639005</v>
      </c>
      <c r="L10" t="s">
        <v>18</v>
      </c>
      <c r="M10">
        <v>0.3</v>
      </c>
    </row>
    <row r="11" spans="2:17" ht="24" x14ac:dyDescent="0.2">
      <c r="C11" s="63">
        <v>18</v>
      </c>
      <c r="D11" s="64"/>
      <c r="E11" s="64"/>
      <c r="F11" s="1">
        <f>$F$3/($F$8+(FNLPay/(1+DSCRate/12)^C11)+((1/C11)*(1-$F$8-FNLPay)/(1+DSCRate/12))*(1/(1+DSCRate/12)^C11-1)/(1/(1+DSCRate/12)-1))</f>
        <v>3706617584.7518144</v>
      </c>
      <c r="G11" s="1">
        <f>$F$3/($G$8+(FNLPay/(1+DSCRate/12)^C11)+((1/C11)*(1-$G$8-FNLPay)/(1+DSCRate/12))*(1/(1+DSCRate/12)^C11-1)/(1/(1+DSCRate/12)-1))</f>
        <v>3677331020.4868903</v>
      </c>
      <c r="H11" s="1">
        <f>$F$3/($H$8+(FNLPay/(1+DSCRate/12)^C11)+((1/C11)*(1-$H$8-FNLPay)/(1+DSCRate/12))*(1/(1+DSCRate/12)^C11-1)/(1/(1+DSCRate/12)-1))</f>
        <v>3648503623.7017689</v>
      </c>
      <c r="I11" s="1">
        <f>$F$3/($I$8+(FNLPay/(1+DSCRate/12)^C11)+((1/C11)*(1-$I$8-FNLPay)/(1+DSCRate/12))*(1/(1+DSCRate/12)^C11-1)/(1/(1+DSCRate/12)-1))</f>
        <v>3620124679.8492227</v>
      </c>
      <c r="J11" s="2">
        <f>$F$3/($J$8+(FNLPay/(1+DSCRate/12)^C11)+((1/C11)*(1-$J$8-FNLPay)/(1+DSCRate/12))*(1/(1+DSCRate/12)^C11-1)/(1/(1+DSCRate/12)-1))</f>
        <v>3592183805.1704345</v>
      </c>
      <c r="L11" t="s">
        <v>19</v>
      </c>
      <c r="M11">
        <v>12</v>
      </c>
      <c r="N11" t="s">
        <v>22</v>
      </c>
      <c r="O11" t="s">
        <v>23</v>
      </c>
    </row>
    <row r="12" spans="2:17" ht="24" x14ac:dyDescent="0.2">
      <c r="C12" s="63">
        <v>24</v>
      </c>
      <c r="D12" s="64"/>
      <c r="E12" s="64"/>
      <c r="F12" s="1">
        <f>$F$3/($F$8+(FNLPay/(1+DSCRate/12)^C12)+((1/C12)*(1-$F$8-FNLPay)/(1+DSCRate/12))*(1/(1+DSCRate/12)^C12-1)/(1/(1+DSCRate/12)-1))</f>
        <v>3776597870.3237801</v>
      </c>
      <c r="G12" s="1">
        <f>$F$3/($G$8+(FNLPay/(1+DSCRate/12)^C12)+((1/C12)*(1-$G$8-FNLPay)/(1+DSCRate/12))*(1/(1+DSCRate/12)^C12-1)/(1/(1+DSCRate/12)-1))</f>
        <v>3737332444.8257647</v>
      </c>
      <c r="H12" s="1">
        <f>$F$3/($H$8+(FNLPay/(1+DSCRate/12)^C12)+((1/C12)*(1-$H$8-FNLPay)/(1+DSCRate/12))*(1/(1+DSCRate/12)^C12-1)/(1/(1+DSCRate/12)-1))</f>
        <v>3698875105.739666</v>
      </c>
      <c r="I12" s="1">
        <f>$F$3/($I$8+(FNLPay/(1+DSCRate/12)^C12)+((1/C12)*(1-$I$8-FNLPay)/(1+DSCRate/12))*(1/(1+DSCRate/12)^C12-1)/(1/(1+DSCRate/12)-1))</f>
        <v>3661201161.3943892</v>
      </c>
      <c r="J12" s="2">
        <f>$F$3/($J$8+(FNLPay/(1+DSCRate/12)^C12)+((1/C12)*(1-$J$8-FNLPay)/(1+DSCRate/12))*(1/(1+DSCRate/12)^C12-1)/(1/(1+DSCRate/12)-1))</f>
        <v>3624286915.9389195</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3846602278.1069217</v>
      </c>
      <c r="G13" s="1">
        <f>$F$3/($G$8+(FNLPay/(1+DSCRate/12)^C13)+((1/C13)*(1-$G$8-FNLPay)/(1+DSCRate/12))*(1/(1+DSCRate/12)^C13-1)/(1/(1+DSCRate/12)-1))</f>
        <v>3797017196.4693794</v>
      </c>
      <c r="H13" s="1">
        <f>$F$3/($H$8+(FNLPay/(1+DSCRate/12)^C13)+((1/C13)*(1-$H$8-FNLPay)/(1+DSCRate/12))*(1/(1+DSCRate/12)^C13-1)/(1/(1+DSCRate/12)-1))</f>
        <v>3748694210.3595862</v>
      </c>
      <c r="I13" s="1">
        <f>$F$3/($I$8+(FNLPay/(1+DSCRate/12)^C13)+((1/C13)*(1-$I$8-FNLPay)/(1+DSCRate/12))*(1/(1+DSCRate/12)^C13-1)/(1/(1+DSCRate/12)-1))</f>
        <v>3701585738.8964534</v>
      </c>
      <c r="J13" s="2">
        <f>$F$3/($J$8+(FNLPay/(1+DSCRate/12)^C13)+((1/C13)*(1-$J$8-FNLPay)/(1+DSCRate/12))*(1/(1+DSCRate/12)^C13-1)/(1/(1+DSCRate/12)-1))</f>
        <v>3655646563.2421994</v>
      </c>
      <c r="L13" t="s">
        <v>21</v>
      </c>
      <c r="M13">
        <v>0.1</v>
      </c>
    </row>
    <row r="14" spans="2:17" ht="24.75" thickBot="1" x14ac:dyDescent="0.25">
      <c r="C14" s="65">
        <v>36</v>
      </c>
      <c r="D14" s="66"/>
      <c r="E14" s="66"/>
      <c r="F14" s="3">
        <f>$F$3/($F$8+(FNLPay/(1+DSCRate/12)^C14)+((1/C14)*(1-$F$8-FNLPay)/(1+DSCRate/12))*(1/(1+DSCRate/12)^C14-1)/(1/(1+DSCRate/12)-1))</f>
        <v>3916595141.8286285</v>
      </c>
      <c r="G14" s="3">
        <f>$F$3/($G$8+(FNLPay/(1+DSCRate/12)^C14)+((1/C14)*(1-$G$8-FNLPay)/(1+DSCRate/12))*(1/(1+DSCRate/12)^C14-1)/(1/(1+DSCRate/12)-1))</f>
        <v>3856356321.5164285</v>
      </c>
      <c r="H14" s="3">
        <f>$F$3/($H$8+(FNLPay/(1+DSCRate/12)^C14)+((1/C14)*(1-$H$8-FNLPay)/(1+DSCRate/12))*(1/(1+DSCRate/12)^C14-1)/(1/(1+DSCRate/12)-1))</f>
        <v>3797942428.0214648</v>
      </c>
      <c r="I14" s="3">
        <f>$F$3/($I$8+(FNLPay/(1+DSCRate/12)^C14)+((1/C14)*(1-$I$8-FNLPay)/(1+DSCRate/12))*(1/(1+DSCRate/12)^C14-1)/(1/(1+DSCRate/12)-1))</f>
        <v>3741271769.8970761</v>
      </c>
      <c r="J14" s="4">
        <f>$F$3/($J$8+(FNLPay/(1+DSCRate/12)^C14)+((1/C14)*(1-$J$8-FNLPay)/(1+DSCRate/12))*(1/(1+DSCRate/12)^C14-1)/(1/(1+DSCRate/12)-1))</f>
        <v>3686267459.8187709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1174978542.5485885</v>
      </c>
      <c r="O20">
        <f>O19*O18</f>
        <v>0.56872542125620262</v>
      </c>
    </row>
    <row r="21" spans="3:17" ht="24.75" thickBot="1" x14ac:dyDescent="0.25">
      <c r="F21" s="3">
        <f>0.6*F14</f>
        <v>2349957085.097177</v>
      </c>
      <c r="G21" s="3">
        <f>F21/36</f>
        <v>65276585.697143808</v>
      </c>
      <c r="O21">
        <f>O20+O17</f>
        <v>0.95924666423526594</v>
      </c>
    </row>
    <row r="22" spans="3:17" ht="30.75" customHeight="1" x14ac:dyDescent="0.2">
      <c r="O22" s="43">
        <f>F3/O21</f>
        <v>3636697556.5988612</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70</v>
      </c>
      <c r="E1" s="51" t="str">
        <f>VLOOKUP(D1,آگهی!A3:I681,2,0)</f>
        <v>بندرعباس - بلوار راه آهن - بعد از پمپ گاز -قطعه شماره 2</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4583790000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4778531081.6319656</v>
      </c>
      <c r="G10" s="1">
        <f>$F$3/($G$8+(FNLPay/(1+DSCRate/12)^C10)+((1/C10)*(1-$G$8-FNLPay)/(1+DSCRate/12))*(1/(1+DSCRate/12)^C10-1)/(1/(1+DSCRate/12)-1))</f>
        <v>4752705457.7982035</v>
      </c>
      <c r="H10" s="1">
        <f>$F$3/($H$8+(FNLPay/(1+DSCRate/12)^C10)+((1/C10)*(1-$H$8-FNLPay)/(1+DSCRate/12))*(1/(1+DSCRate/12)^C10-1)/(1/(1+DSCRate/12)-1))</f>
        <v>4727157483.1430054</v>
      </c>
      <c r="I10" s="1">
        <f>$F$3/($I$8+(FNLPay/(1+DSCRate/12)^C10)+((1/C10)*(1-$I$8-FNLPay)/(1+DSCRate/12))*(1/(1+DSCRate/12)^C10-1)/(1/(1+DSCRate/12)-1))</f>
        <v>4701882704.1306152</v>
      </c>
      <c r="J10" s="2">
        <f>$F$3/($J$8+(FNLPay/(1+DSCRate/12)^C10)+((1/C10)*(1-$J$8-FNLPay)/(1+DSCRate/12))*(1/(1+DSCRate/12)^C10-1)/(1/(1+DSCRate/12)-1))</f>
        <v>4676876761.9659195</v>
      </c>
      <c r="L10" t="s">
        <v>18</v>
      </c>
      <c r="M10">
        <v>0.3</v>
      </c>
    </row>
    <row r="11" spans="2:17" ht="24" x14ac:dyDescent="0.2">
      <c r="C11" s="63">
        <v>18</v>
      </c>
      <c r="D11" s="64"/>
      <c r="E11" s="64"/>
      <c r="F11" s="1">
        <f>$F$3/($F$8+(FNLPay/(1+DSCRate/12)^C11)+((1/C11)*(1-$F$8-FNLPay)/(1+DSCRate/12))*(1/(1+DSCRate/12)^C11-1)/(1/(1+DSCRate/12)-1))</f>
        <v>4870404277.7274752</v>
      </c>
      <c r="G11" s="1">
        <f>$F$3/($G$8+(FNLPay/(1+DSCRate/12)^C11)+((1/C11)*(1-$G$8-FNLPay)/(1+DSCRate/12))*(1/(1+DSCRate/12)^C11-1)/(1/(1+DSCRate/12)-1))</f>
        <v>4831922453.0950651</v>
      </c>
      <c r="H11" s="1">
        <f>$F$3/($H$8+(FNLPay/(1+DSCRate/12)^C11)+((1/C11)*(1-$H$8-FNLPay)/(1+DSCRate/12))*(1/(1+DSCRate/12)^C11-1)/(1/(1+DSCRate/12)-1))</f>
        <v>4794043963.2299166</v>
      </c>
      <c r="I11" s="1">
        <f>$F$3/($I$8+(FNLPay/(1+DSCRate/12)^C11)+((1/C11)*(1-$I$8-FNLPay)/(1+DSCRate/12))*(1/(1+DSCRate/12)^C11-1)/(1/(1+DSCRate/12)-1))</f>
        <v>4756754729.4806833</v>
      </c>
      <c r="J11" s="2">
        <f>$F$3/($J$8+(FNLPay/(1+DSCRate/12)^C11)+((1/C11)*(1-$J$8-FNLPay)/(1+DSCRate/12))*(1/(1+DSCRate/12)^C11-1)/(1/(1+DSCRate/12)-1))</f>
        <v>4720041107.8438482</v>
      </c>
      <c r="L11" t="s">
        <v>19</v>
      </c>
      <c r="M11">
        <v>12</v>
      </c>
      <c r="N11" t="s">
        <v>22</v>
      </c>
      <c r="O11" t="s">
        <v>23</v>
      </c>
    </row>
    <row r="12" spans="2:17" ht="24" x14ac:dyDescent="0.2">
      <c r="C12" s="63">
        <v>24</v>
      </c>
      <c r="D12" s="64"/>
      <c r="E12" s="64"/>
      <c r="F12" s="1">
        <f>$F$3/($F$8+(FNLPay/(1+DSCRate/12)^C12)+((1/C12)*(1-$F$8-FNLPay)/(1+DSCRate/12))*(1/(1+DSCRate/12)^C12-1)/(1/(1+DSCRate/12)-1))</f>
        <v>4962356650.5884895</v>
      </c>
      <c r="G12" s="1">
        <f>$F$3/($G$8+(FNLPay/(1+DSCRate/12)^C12)+((1/C12)*(1-$G$8-FNLPay)/(1+DSCRate/12))*(1/(1+DSCRate/12)^C12-1)/(1/(1+DSCRate/12)-1))</f>
        <v>4910762847.8992033</v>
      </c>
      <c r="H12" s="1">
        <f>$F$3/($H$8+(FNLPay/(1+DSCRate/12)^C12)+((1/C12)*(1-$H$8-FNLPay)/(1+DSCRate/12))*(1/(1+DSCRate/12)^C12-1)/(1/(1+DSCRate/12)-1))</f>
        <v>4860230850.8662558</v>
      </c>
      <c r="I12" s="1">
        <f>$F$3/($I$8+(FNLPay/(1+DSCRate/12)^C12)+((1/C12)*(1-$I$8-FNLPay)/(1+DSCRate/12))*(1/(1+DSCRate/12)^C12-1)/(1/(1+DSCRate/12)-1))</f>
        <v>4810728215.2415485</v>
      </c>
      <c r="J12" s="2">
        <f>$F$3/($J$8+(FNLPay/(1+DSCRate/12)^C12)+((1/C12)*(1-$J$8-FNLPay)/(1+DSCRate/12))*(1/(1+DSCRate/12)^C12-1)/(1/(1+DSCRate/12)-1))</f>
        <v>4762223805.2600584</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5054340719.4412842</v>
      </c>
      <c r="G13" s="1">
        <f>$F$3/($G$8+(FNLPay/(1+DSCRate/12)^C13)+((1/C13)*(1-$G$8-FNLPay)/(1+DSCRate/12))*(1/(1+DSCRate/12)^C13-1)/(1/(1+DSCRate/12)-1))</f>
        <v>4989187142.5758362</v>
      </c>
      <c r="H13" s="1">
        <f>$F$3/($H$8+(FNLPay/(1+DSCRate/12)^C13)+((1/C13)*(1-$H$8-FNLPay)/(1+DSCRate/12))*(1/(1+DSCRate/12)^C13-1)/(1/(1+DSCRate/12)-1))</f>
        <v>4925691928.1706886</v>
      </c>
      <c r="I13" s="1">
        <f>$F$3/($I$8+(FNLPay/(1+DSCRate/12)^C13)+((1/C13)*(1-$I$8-FNLPay)/(1+DSCRate/12))*(1/(1+DSCRate/12)^C13-1)/(1/(1+DSCRate/12)-1))</f>
        <v>4863792556.119173</v>
      </c>
      <c r="J13" s="2">
        <f>$F$3/($J$8+(FNLPay/(1+DSCRate/12)^C13)+((1/C13)*(1-$J$8-FNLPay)/(1+DSCRate/12))*(1/(1+DSCRate/12)^C13-1)/(1/(1+DSCRate/12)-1))</f>
        <v>4803429609.9813852</v>
      </c>
      <c r="L13" t="s">
        <v>21</v>
      </c>
      <c r="M13">
        <v>0.1</v>
      </c>
    </row>
    <row r="14" spans="2:17" ht="24.75" thickBot="1" x14ac:dyDescent="0.25">
      <c r="C14" s="65">
        <v>36</v>
      </c>
      <c r="D14" s="66"/>
      <c r="E14" s="66"/>
      <c r="F14" s="3">
        <f>$F$3/($F$8+(FNLPay/(1+DSCRate/12)^C14)+((1/C14)*(1-$F$8-FNLPay)/(1+DSCRate/12))*(1/(1+DSCRate/12)^C14-1)/(1/(1+DSCRate/12)-1))</f>
        <v>5146309619.6814804</v>
      </c>
      <c r="G14" s="3">
        <f>$F$3/($G$8+(FNLPay/(1+DSCRate/12)^C14)+((1/C14)*(1-$G$8-FNLPay)/(1+DSCRate/12))*(1/(1+DSCRate/12)^C14-1)/(1/(1+DSCRate/12)-1))</f>
        <v>5067157292.4112692</v>
      </c>
      <c r="H14" s="3">
        <f>$F$3/($H$8+(FNLPay/(1+DSCRate/12)^C14)+((1/C14)*(1-$H$8-FNLPay)/(1+DSCRate/12))*(1/(1+DSCRate/12)^C14-1)/(1/(1+DSCRate/12)-1))</f>
        <v>4990402874.0631361</v>
      </c>
      <c r="I14" s="3">
        <f>$F$3/($I$8+(FNLPay/(1+DSCRate/12)^C14)+((1/C14)*(1-$I$8-FNLPay)/(1+DSCRate/12))*(1/(1+DSCRate/12)^C14-1)/(1/(1+DSCRate/12)-1))</f>
        <v>4915939024.0867882</v>
      </c>
      <c r="J14" s="4">
        <f>$F$3/($J$8+(FNLPay/(1+DSCRate/12)^C14)+((1/C14)*(1-$J$8-FNLPay)/(1+DSCRate/12))*(1/(1+DSCRate/12)^C14-1)/(1/(1+DSCRate/12)-1))</f>
        <v>4843664714.4302216</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1543892885.904444</v>
      </c>
      <c r="O20">
        <f>O19*O18</f>
        <v>0.56872542125620262</v>
      </c>
    </row>
    <row r="21" spans="3:17" ht="24.75" thickBot="1" x14ac:dyDescent="0.25">
      <c r="F21" s="3">
        <f>0.6*F14</f>
        <v>3087785771.808888</v>
      </c>
      <c r="G21" s="3">
        <f>F21/36</f>
        <v>85771826.994691327</v>
      </c>
      <c r="O21">
        <f>O20+O17</f>
        <v>0.95924666423526594</v>
      </c>
    </row>
    <row r="22" spans="3:17" ht="30.75" customHeight="1" x14ac:dyDescent="0.2">
      <c r="O22" s="43">
        <f>F3/O21</f>
        <v>4778531081.6319656</v>
      </c>
    </row>
    <row r="24" spans="3:17" x14ac:dyDescent="0.2">
      <c r="O24" s="43"/>
    </row>
  </sheetData>
  <mergeCells count="18">
    <mergeCell ref="E1:H1"/>
    <mergeCell ref="B3:B5"/>
    <mergeCell ref="C3:E3"/>
    <mergeCell ref="C4:E4"/>
    <mergeCell ref="C5:E5"/>
    <mergeCell ref="C13:E13"/>
    <mergeCell ref="C14:E14"/>
    <mergeCell ref="C17:J17"/>
    <mergeCell ref="I8:I9"/>
    <mergeCell ref="J8:J9"/>
    <mergeCell ref="C9:E9"/>
    <mergeCell ref="C10:E10"/>
    <mergeCell ref="C11:E11"/>
    <mergeCell ref="C12:E12"/>
    <mergeCell ref="C8:E8"/>
    <mergeCell ref="F8:F9"/>
    <mergeCell ref="G8:G9"/>
    <mergeCell ref="H8:H9"/>
  </mergeCells>
  <pageMargins left="0.51181102362204722" right="0.70866141732283472" top="1.3385826771653544" bottom="0.74803149606299213" header="0.31496062992125984" footer="0.31496062992125984"/>
  <pageSetup paperSize="9"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71</v>
      </c>
      <c r="E1" s="51" t="str">
        <f>VLOOKUP(D1,آگهی!A3:I681,2,0)</f>
        <v>بندرعباس - بلوار راه آهن - بعد از پمپ گاز -قطعه شماره 3</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4849200000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5055216953.8852625</v>
      </c>
      <c r="G10" s="1">
        <f>$F$3/($G$8+(FNLPay/(1+DSCRate/12)^C10)+((1/C10)*(1-$G$8-FNLPay)/(1+DSCRate/12))*(1/(1+DSCRate/12)^C10-1)/(1/(1+DSCRate/12)-1))</f>
        <v>5027895978.2090902</v>
      </c>
      <c r="H10" s="1">
        <f>$F$3/($H$8+(FNLPay/(1+DSCRate/12)^C10)+((1/C10)*(1-$H$8-FNLPay)/(1+DSCRate/12))*(1/(1+DSCRate/12)^C10-1)/(1/(1+DSCRate/12)-1))</f>
        <v>5000868728.1173582</v>
      </c>
      <c r="I10" s="1">
        <f>$F$3/($I$8+(FNLPay/(1+DSCRate/12)^C10)+((1/C10)*(1-$I$8-FNLPay)/(1+DSCRate/12))*(1/(1+DSCRate/12)^C10-1)/(1/(1+DSCRate/12)-1))</f>
        <v>4974130492.2062702</v>
      </c>
      <c r="J10" s="2">
        <f>$F$3/($J$8+(FNLPay/(1+DSCRate/12)^C10)+((1/C10)*(1-$J$8-FNLPay)/(1+DSCRate/12))*(1/(1+DSCRate/12)^C10-1)/(1/(1+DSCRate/12)-1))</f>
        <v>4947676659.2983398</v>
      </c>
      <c r="L10" t="s">
        <v>18</v>
      </c>
      <c r="M10">
        <v>0.3</v>
      </c>
    </row>
    <row r="11" spans="2:17" ht="24" x14ac:dyDescent="0.2">
      <c r="C11" s="63">
        <v>18</v>
      </c>
      <c r="D11" s="64"/>
      <c r="E11" s="64"/>
      <c r="F11" s="1">
        <f>$F$3/($F$8+(FNLPay/(1+DSCRate/12)^C11)+((1/C11)*(1-$F$8-FNLPay)/(1+DSCRate/12))*(1/(1+DSCRate/12)^C11-1)/(1/(1+DSCRate/12)-1))</f>
        <v>5152409779.5832863</v>
      </c>
      <c r="G11" s="1">
        <f>$F$3/($G$8+(FNLPay/(1+DSCRate/12)^C11)+((1/C11)*(1-$G$8-FNLPay)/(1+DSCRate/12))*(1/(1+DSCRate/12)^C11-1)/(1/(1+DSCRate/12)-1))</f>
        <v>5111699785.45016</v>
      </c>
      <c r="H11" s="1">
        <f>$F$3/($H$8+(FNLPay/(1+DSCRate/12)^C11)+((1/C11)*(1-$H$8-FNLPay)/(1+DSCRate/12))*(1/(1+DSCRate/12)^C11-1)/(1/(1+DSCRate/12)-1))</f>
        <v>5071628060.2938862</v>
      </c>
      <c r="I11" s="1">
        <f>$F$3/($I$8+(FNLPay/(1+DSCRate/12)^C11)+((1/C11)*(1-$I$8-FNLPay)/(1+DSCRate/12))*(1/(1+DSCRate/12)^C11-1)/(1/(1+DSCRate/12)-1))</f>
        <v>5032179710.2829161</v>
      </c>
      <c r="J11" s="2">
        <f>$F$3/($J$8+(FNLPay/(1+DSCRate/12)^C11)+((1/C11)*(1-$J$8-FNLPay)/(1+DSCRate/12))*(1/(1+DSCRate/12)^C11-1)/(1/(1+DSCRate/12)-1))</f>
        <v>4993340301.4004536</v>
      </c>
      <c r="L11" t="s">
        <v>19</v>
      </c>
      <c r="M11">
        <v>12</v>
      </c>
      <c r="N11" t="s">
        <v>22</v>
      </c>
      <c r="O11" t="s">
        <v>23</v>
      </c>
    </row>
    <row r="12" spans="2:17" ht="24" x14ac:dyDescent="0.2">
      <c r="C12" s="63">
        <v>24</v>
      </c>
      <c r="D12" s="64"/>
      <c r="E12" s="64"/>
      <c r="F12" s="1">
        <f>$F$3/($F$8+(FNLPay/(1+DSCRate/12)^C12)+((1/C12)*(1-$F$8-FNLPay)/(1+DSCRate/12))*(1/(1+DSCRate/12)^C12-1)/(1/(1+DSCRate/12)-1))</f>
        <v>5249686366.5293789</v>
      </c>
      <c r="G12" s="1">
        <f>$F$3/($G$8+(FNLPay/(1+DSCRate/12)^C12)+((1/C12)*(1-$G$8-FNLPay)/(1+DSCRate/12))*(1/(1+DSCRate/12)^C12-1)/(1/(1+DSCRate/12)-1))</f>
        <v>5195105186.3267765</v>
      </c>
      <c r="H12" s="1">
        <f>$F$3/($H$8+(FNLPay/(1+DSCRate/12)^C12)+((1/C12)*(1-$H$8-FNLPay)/(1+DSCRate/12))*(1/(1+DSCRate/12)^C12-1)/(1/(1+DSCRate/12)-1))</f>
        <v>5141647292.3106527</v>
      </c>
      <c r="I12" s="1">
        <f>$F$3/($I$8+(FNLPay/(1+DSCRate/12)^C12)+((1/C12)*(1-$I$8-FNLPay)/(1+DSCRate/12))*(1/(1+DSCRate/12)^C12-1)/(1/(1+DSCRate/12)-1))</f>
        <v>5089278361.650362</v>
      </c>
      <c r="J12" s="2">
        <f>$F$3/($J$8+(FNLPay/(1+DSCRate/12)^C12)+((1/C12)*(1-$J$8-FNLPay)/(1+DSCRate/12))*(1/(1+DSCRate/12)^C12-1)/(1/(1+DSCRate/12)-1))</f>
        <v>5037965455.7619514</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5346996484.7243605</v>
      </c>
      <c r="G13" s="1">
        <f>$F$3/($G$8+(FNLPay/(1+DSCRate/12)^C13)+((1/C13)*(1-$G$8-FNLPay)/(1+DSCRate/12))*(1/(1+DSCRate/12)^C13-1)/(1/(1+DSCRate/12)-1))</f>
        <v>5278070394.1015501</v>
      </c>
      <c r="H13" s="1">
        <f>$F$3/($H$8+(FNLPay/(1+DSCRate/12)^C13)+((1/C13)*(1-$H$8-FNLPay)/(1+DSCRate/12))*(1/(1+DSCRate/12)^C13-1)/(1/(1+DSCRate/12)-1))</f>
        <v>5210898688.2220402</v>
      </c>
      <c r="I13" s="1">
        <f>$F$3/($I$8+(FNLPay/(1+DSCRate/12)^C13)+((1/C13)*(1-$I$8-FNLPay)/(1+DSCRate/12))*(1/(1+DSCRate/12)^C13-1)/(1/(1+DSCRate/12)-1))</f>
        <v>5145415226.948245</v>
      </c>
      <c r="J13" s="2">
        <f>$F$3/($J$8+(FNLPay/(1+DSCRate/12)^C13)+((1/C13)*(1-$J$8-FNLPay)/(1+DSCRate/12))*(1/(1+DSCRate/12)^C13-1)/(1/(1+DSCRate/12)-1))</f>
        <v>5081557153.5174456</v>
      </c>
      <c r="L13" t="s">
        <v>21</v>
      </c>
      <c r="M13">
        <v>0.1</v>
      </c>
    </row>
    <row r="14" spans="2:17" ht="24.75" thickBot="1" x14ac:dyDescent="0.25">
      <c r="C14" s="65">
        <v>36</v>
      </c>
      <c r="D14" s="66"/>
      <c r="E14" s="66"/>
      <c r="F14" s="3">
        <f>$F$3/($F$8+(FNLPay/(1+DSCRate/12)^C14)+((1/C14)*(1-$F$8-FNLPay)/(1+DSCRate/12))*(1/(1+DSCRate/12)^C14-1)/(1/(1+DSCRate/12)-1))</f>
        <v>5444290556.0157499</v>
      </c>
      <c r="G14" s="3">
        <f>$F$3/($G$8+(FNLPay/(1+DSCRate/12)^C14)+((1/C14)*(1-$G$8-FNLPay)/(1+DSCRate/12))*(1/(1+DSCRate/12)^C14-1)/(1/(1+DSCRate/12)-1))</f>
        <v>5360555161.2008247</v>
      </c>
      <c r="H14" s="3">
        <f>$F$3/($H$8+(FNLPay/(1+DSCRate/12)^C14)+((1/C14)*(1-$H$8-FNLPay)/(1+DSCRate/12))*(1/(1+DSCRate/12)^C14-1)/(1/(1+DSCRate/12)-1))</f>
        <v>5279356518.712018</v>
      </c>
      <c r="I14" s="3">
        <f>$F$3/($I$8+(FNLPay/(1+DSCRate/12)^C14)+((1/C14)*(1-$I$8-FNLPay)/(1+DSCRate/12))*(1/(1+DSCRate/12)^C14-1)/(1/(1+DSCRate/12)-1))</f>
        <v>5200581072.7807455</v>
      </c>
      <c r="J14" s="4">
        <f>$F$3/($J$8+(FNLPay/(1+DSCRate/12)^C14)+((1/C14)*(1-$J$8-FNLPay)/(1+DSCRate/12))*(1/(1+DSCRate/12)^C14-1)/(1/(1+DSCRate/12)-1))</f>
        <v>5124121945.6421499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1633287166.8047249</v>
      </c>
      <c r="O20">
        <f>O19*O18</f>
        <v>0.56872542125620262</v>
      </c>
    </row>
    <row r="21" spans="3:17" ht="24.75" thickBot="1" x14ac:dyDescent="0.25">
      <c r="F21" s="3">
        <f>0.6*F14</f>
        <v>3266574333.6094499</v>
      </c>
      <c r="G21" s="3">
        <f>F21/36</f>
        <v>90738175.933595836</v>
      </c>
      <c r="O21">
        <f>O20+O17</f>
        <v>0.95924666423526594</v>
      </c>
    </row>
    <row r="22" spans="3:17" ht="30.75" customHeight="1" x14ac:dyDescent="0.2">
      <c r="O22" s="43">
        <f>F3/O21</f>
        <v>5055216953.8852625</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72</v>
      </c>
      <c r="E1" s="51" t="str">
        <f>VLOOKUP(D1,آگهی!A3:I681,2,0)</f>
        <v>بندرعباس - بلوار راه آهن - بعد از پمپ گاز -قطعه شماره 4</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4274280000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4455871632.7750349</v>
      </c>
      <c r="G10" s="1">
        <f>$F$3/($G$8+(FNLPay/(1+DSCRate/12)^C10)+((1/C10)*(1-$G$8-FNLPay)/(1+DSCRate/12))*(1/(1+DSCRate/12)^C10-1)/(1/(1+DSCRate/12)-1))</f>
        <v>4431789825.4845238</v>
      </c>
      <c r="H10" s="1">
        <f>$F$3/($H$8+(FNLPay/(1+DSCRate/12)^C10)+((1/C10)*(1-$H$8-FNLPay)/(1+DSCRate/12))*(1/(1+DSCRate/12)^C10-1)/(1/(1+DSCRate/12)-1))</f>
        <v>4407966919.742939</v>
      </c>
      <c r="I10" s="1">
        <f>$F$3/($I$8+(FNLPay/(1+DSCRate/12)^C10)+((1/C10)*(1-$I$8-FNLPay)/(1+DSCRate/12))*(1/(1+DSCRate/12)^C10-1)/(1/(1+DSCRate/12)-1))</f>
        <v>4384398762.7294025</v>
      </c>
      <c r="J10" s="2">
        <f>$F$3/($J$8+(FNLPay/(1+DSCRate/12)^C10)+((1/C10)*(1-$J$8-FNLPay)/(1+DSCRate/12))*(1/(1+DSCRate/12)^C10-1)/(1/(1+DSCRate/12)-1))</f>
        <v>4361081289.9665318</v>
      </c>
      <c r="L10" t="s">
        <v>18</v>
      </c>
      <c r="M10">
        <v>0.3</v>
      </c>
    </row>
    <row r="11" spans="2:17" ht="24" x14ac:dyDescent="0.2">
      <c r="C11" s="63">
        <v>18</v>
      </c>
      <c r="D11" s="64"/>
      <c r="E11" s="64"/>
      <c r="F11" s="1">
        <f>$F$3/($F$8+(FNLPay/(1+DSCRate/12)^C11)+((1/C11)*(1-$F$8-FNLPay)/(1+DSCRate/12))*(1/(1+DSCRate/12)^C11-1)/(1/(1+DSCRate/12)-1))</f>
        <v>4541541300.1479111</v>
      </c>
      <c r="G11" s="1">
        <f>$F$3/($G$8+(FNLPay/(1+DSCRate/12)^C11)+((1/C11)*(1-$G$8-FNLPay)/(1+DSCRate/12))*(1/(1+DSCRate/12)^C11-1)/(1/(1+DSCRate/12)-1))</f>
        <v>4505657873.2479401</v>
      </c>
      <c r="H11" s="1">
        <f>$F$3/($H$8+(FNLPay/(1+DSCRate/12)^C11)+((1/C11)*(1-$H$8-FNLPay)/(1+DSCRate/12))*(1/(1+DSCRate/12)^C11-1)/(1/(1+DSCRate/12)-1))</f>
        <v>4470337042.3065557</v>
      </c>
      <c r="I11" s="1">
        <f>$F$3/($I$8+(FNLPay/(1+DSCRate/12)^C11)+((1/C11)*(1-$I$8-FNLPay)/(1+DSCRate/12))*(1/(1+DSCRate/12)^C11-1)/(1/(1+DSCRate/12)-1))</f>
        <v>4435565679.3013411</v>
      </c>
      <c r="J11" s="2">
        <f>$F$3/($J$8+(FNLPay/(1+DSCRate/12)^C11)+((1/C11)*(1-$J$8-FNLPay)/(1+DSCRate/12))*(1/(1+DSCRate/12)^C11-1)/(1/(1+DSCRate/12)-1))</f>
        <v>4401331061.5091009</v>
      </c>
      <c r="L11" t="s">
        <v>19</v>
      </c>
      <c r="M11">
        <v>12</v>
      </c>
      <c r="N11" t="s">
        <v>22</v>
      </c>
      <c r="O11" t="s">
        <v>23</v>
      </c>
    </row>
    <row r="12" spans="2:17" ht="24" x14ac:dyDescent="0.2">
      <c r="C12" s="63">
        <v>24</v>
      </c>
      <c r="D12" s="64"/>
      <c r="E12" s="64"/>
      <c r="F12" s="1">
        <f>$F$3/($F$8+(FNLPay/(1+DSCRate/12)^C12)+((1/C12)*(1-$F$8-FNLPay)/(1+DSCRate/12))*(1/(1+DSCRate/12)^C12-1)/(1/(1+DSCRate/12)-1))</f>
        <v>4627284798.0551834</v>
      </c>
      <c r="G12" s="1">
        <f>$F$3/($G$8+(FNLPay/(1+DSCRate/12)^C12)+((1/C12)*(1-$G$8-FNLPay)/(1+DSCRate/12))*(1/(1+DSCRate/12)^C12-1)/(1/(1+DSCRate/12)-1))</f>
        <v>4579174749.6108255</v>
      </c>
      <c r="H12" s="1">
        <f>$F$3/($H$8+(FNLPay/(1+DSCRate/12)^C12)+((1/C12)*(1-$H$8-FNLPay)/(1+DSCRate/12))*(1/(1+DSCRate/12)^C12-1)/(1/(1+DSCRate/12)-1))</f>
        <v>4532054810.8095303</v>
      </c>
      <c r="I12" s="1">
        <f>$F$3/($I$8+(FNLPay/(1+DSCRate/12)^C12)+((1/C12)*(1-$I$8-FNLPay)/(1+DSCRate/12))*(1/(1+DSCRate/12)^C12-1)/(1/(1+DSCRate/12)-1))</f>
        <v>4485894728.1273012</v>
      </c>
      <c r="J12" s="2">
        <f>$F$3/($J$8+(FNLPay/(1+DSCRate/12)^C12)+((1/C12)*(1-$J$8-FNLPay)/(1+DSCRate/12))*(1/(1+DSCRate/12)^C12-1)/(1/(1+DSCRate/12)-1))</f>
        <v>4440665468.1708727</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4713057851.7544422</v>
      </c>
      <c r="G13" s="1">
        <f>$F$3/($G$8+(FNLPay/(1+DSCRate/12)^C13)+((1/C13)*(1-$G$8-FNLPay)/(1+DSCRate/12))*(1/(1+DSCRate/12)^C13-1)/(1/(1+DSCRate/12)-1))</f>
        <v>4652303622.0614481</v>
      </c>
      <c r="H13" s="1">
        <f>$F$3/($H$8+(FNLPay/(1+DSCRate/12)^C13)+((1/C13)*(1-$H$8-FNLPay)/(1+DSCRate/12))*(1/(1+DSCRate/12)^C13-1)/(1/(1+DSCRate/12)-1))</f>
        <v>4593095777.6733694</v>
      </c>
      <c r="I13" s="1">
        <f>$F$3/($I$8+(FNLPay/(1+DSCRate/12)^C13)+((1/C13)*(1-$I$8-FNLPay)/(1+DSCRate/12))*(1/(1+DSCRate/12)^C13-1)/(1/(1+DSCRate/12)-1))</f>
        <v>4535376020.0116186</v>
      </c>
      <c r="J13" s="2">
        <f>$F$3/($J$8+(FNLPay/(1+DSCRate/12)^C13)+((1/C13)*(1-$J$8-FNLPay)/(1+DSCRate/12))*(1/(1+DSCRate/12)^C13-1)/(1/(1+DSCRate/12)-1))</f>
        <v>4479088944.5963345</v>
      </c>
      <c r="L13" t="s">
        <v>21</v>
      </c>
      <c r="M13">
        <v>0.1</v>
      </c>
    </row>
    <row r="14" spans="2:17" ht="24.75" thickBot="1" x14ac:dyDescent="0.25">
      <c r="C14" s="65">
        <v>36</v>
      </c>
      <c r="D14" s="66"/>
      <c r="E14" s="66"/>
      <c r="F14" s="3">
        <f>$F$3/($F$8+(FNLPay/(1+DSCRate/12)^C14)+((1/C14)*(1-$F$8-FNLPay)/(1+DSCRate/12))*(1/(1+DSCRate/12)^C14-1)/(1/(1+DSCRate/12)-1))</f>
        <v>4798816761.0671864</v>
      </c>
      <c r="G14" s="3">
        <f>$F$3/($G$8+(FNLPay/(1+DSCRate/12)^C14)+((1/C14)*(1-$G$8-FNLPay)/(1+DSCRate/12))*(1/(1+DSCRate/12)^C14-1)/(1/(1+DSCRate/12)-1))</f>
        <v>4725009014.7689228</v>
      </c>
      <c r="H14" s="3">
        <f>$F$3/($H$8+(FNLPay/(1+DSCRate/12)^C14)+((1/C14)*(1-$H$8-FNLPay)/(1+DSCRate/12))*(1/(1+DSCRate/12)^C14-1)/(1/(1+DSCRate/12)-1))</f>
        <v>4653437264.0436363</v>
      </c>
      <c r="I14" s="3">
        <f>$F$3/($I$8+(FNLPay/(1+DSCRate/12)^C14)+((1/C14)*(1-$I$8-FNLPay)/(1+DSCRate/12))*(1/(1+DSCRate/12)^C14-1)/(1/(1+DSCRate/12)-1))</f>
        <v>4584001416.2676907</v>
      </c>
      <c r="J14" s="4">
        <f>$F$3/($J$8+(FNLPay/(1+DSCRate/12)^C14)+((1/C14)*(1-$J$8-FNLPay)/(1+DSCRate/12))*(1/(1+DSCRate/12)^C14-1)/(1/(1+DSCRate/12)-1))</f>
        <v>4516607265.0786381</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1439645028.3201559</v>
      </c>
      <c r="O20">
        <f>O19*O18</f>
        <v>0.56872542125620262</v>
      </c>
    </row>
    <row r="21" spans="3:17" ht="24.75" thickBot="1" x14ac:dyDescent="0.25">
      <c r="F21" s="3">
        <f>0.6*F14</f>
        <v>2879290056.6403117</v>
      </c>
      <c r="G21" s="3">
        <f>F21/36</f>
        <v>79980279.351119772</v>
      </c>
      <c r="O21">
        <f>O20+O17</f>
        <v>0.95924666423526594</v>
      </c>
    </row>
    <row r="22" spans="3:17" ht="30.75" customHeight="1" x14ac:dyDescent="0.2">
      <c r="O22" s="43">
        <f>F3/O21</f>
        <v>4455871632.7750349</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73</v>
      </c>
      <c r="E1" s="51" t="str">
        <f>VLOOKUP(D1,آگهی!A3:I681,2,0)</f>
        <v>بندرعباس - بلوار راه آهن - بعد از پمپ گاز -قطعه شماره 5</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2741715000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2858196022.1730456</v>
      </c>
      <c r="G10" s="1">
        <f>$F$3/($G$8+(FNLPay/(1+DSCRate/12)^C10)+((1/C10)*(1-$G$8-FNLPay)/(1+DSCRate/12))*(1/(1+DSCRate/12)^C10-1)/(1/(1+DSCRate/12)-1))</f>
        <v>2842748870.3075838</v>
      </c>
      <c r="H10" s="1">
        <f>$F$3/($H$8+(FNLPay/(1+DSCRate/12)^C10)+((1/C10)*(1-$H$8-FNLPay)/(1+DSCRate/12))*(1/(1+DSCRate/12)^C10-1)/(1/(1+DSCRate/12)-1))</f>
        <v>2827467789.5137925</v>
      </c>
      <c r="I10" s="1">
        <f>$F$3/($I$8+(FNLPay/(1+DSCRate/12)^C10)+((1/C10)*(1-$I$8-FNLPay)/(1+DSCRate/12))*(1/(1+DSCRate/12)^C10-1)/(1/(1+DSCRate/12)-1))</f>
        <v>2812350115.9860005</v>
      </c>
      <c r="J10" s="2">
        <f>$F$3/($J$8+(FNLPay/(1+DSCRate/12)^C10)+((1/C10)*(1-$J$8-FNLPay)/(1+DSCRate/12))*(1/(1+DSCRate/12)^C10-1)/(1/(1+DSCRate/12)-1))</f>
        <v>2797393242.5860238</v>
      </c>
      <c r="L10" t="s">
        <v>18</v>
      </c>
      <c r="M10">
        <v>0.3</v>
      </c>
    </row>
    <row r="11" spans="2:17" ht="24" x14ac:dyDescent="0.2">
      <c r="C11" s="63">
        <v>18</v>
      </c>
      <c r="D11" s="64"/>
      <c r="E11" s="64"/>
      <c r="F11" s="1">
        <f>$F$3/($F$8+(FNLPay/(1+DSCRate/12)^C11)+((1/C11)*(1-$F$8-FNLPay)/(1+DSCRate/12))*(1/(1+DSCRate/12)^C11-1)/(1/(1+DSCRate/12)-1))</f>
        <v>2913148391.2460179</v>
      </c>
      <c r="G11" s="1">
        <f>$F$3/($G$8+(FNLPay/(1+DSCRate/12)^C11)+((1/C11)*(1-$G$8-FNLPay)/(1+DSCRate/12))*(1/(1+DSCRate/12)^C11-1)/(1/(1+DSCRate/12)-1))</f>
        <v>2890131150.966239</v>
      </c>
      <c r="H11" s="1">
        <f>$F$3/($H$8+(FNLPay/(1+DSCRate/12)^C11)+((1/C11)*(1-$H$8-FNLPay)/(1+DSCRate/12))*(1/(1+DSCRate/12)^C11-1)/(1/(1+DSCRate/12)-1))</f>
        <v>2867474784.9807496</v>
      </c>
      <c r="I11" s="1">
        <f>$F$3/($I$8+(FNLPay/(1+DSCRate/12)^C11)+((1/C11)*(1-$I$8-FNLPay)/(1+DSCRate/12))*(1/(1+DSCRate/12)^C11-1)/(1/(1+DSCRate/12)-1))</f>
        <v>2845170872.3868527</v>
      </c>
      <c r="J11" s="2">
        <f>$F$3/($J$8+(FNLPay/(1+DSCRate/12)^C11)+((1/C11)*(1-$J$8-FNLPay)/(1+DSCRate/12))*(1/(1+DSCRate/12)^C11-1)/(1/(1+DSCRate/12)-1))</f>
        <v>2823211252.2589593</v>
      </c>
      <c r="L11" t="s">
        <v>19</v>
      </c>
      <c r="M11">
        <v>12</v>
      </c>
      <c r="N11" t="s">
        <v>22</v>
      </c>
      <c r="O11" t="s">
        <v>23</v>
      </c>
    </row>
    <row r="12" spans="2:17" ht="24" x14ac:dyDescent="0.2">
      <c r="C12" s="63">
        <v>24</v>
      </c>
      <c r="D12" s="64"/>
      <c r="E12" s="64"/>
      <c r="F12" s="1">
        <f>$F$3/($F$8+(FNLPay/(1+DSCRate/12)^C12)+((1/C12)*(1-$F$8-FNLPay)/(1+DSCRate/12))*(1/(1+DSCRate/12)^C12-1)/(1/(1+DSCRate/12)-1))</f>
        <v>2968148118.5368919</v>
      </c>
      <c r="G12" s="1">
        <f>$F$3/($G$8+(FNLPay/(1+DSCRate/12)^C12)+((1/C12)*(1-$G$8-FNLPay)/(1+DSCRate/12))*(1/(1+DSCRate/12)^C12-1)/(1/(1+DSCRate/12)-1))</f>
        <v>2937288174.5298028</v>
      </c>
      <c r="H12" s="1">
        <f>$F$3/($H$8+(FNLPay/(1+DSCRate/12)^C12)+((1/C12)*(1-$H$8-FNLPay)/(1+DSCRate/12))*(1/(1+DSCRate/12)^C12-1)/(1/(1+DSCRate/12)-1))</f>
        <v>2907063331.2788711</v>
      </c>
      <c r="I12" s="1">
        <f>$F$3/($I$8+(FNLPay/(1+DSCRate/12)^C12)+((1/C12)*(1-$I$8-FNLPay)/(1+DSCRate/12))*(1/(1+DSCRate/12)^C12-1)/(1/(1+DSCRate/12)-1))</f>
        <v>2877454182.8161807</v>
      </c>
      <c r="J12" s="2">
        <f>$F$3/($J$8+(FNLPay/(1+DSCRate/12)^C12)+((1/C12)*(1-$J$8-FNLPay)/(1+DSCRate/12))*(1/(1+DSCRate/12)^C12-1)/(1/(1+DSCRate/12)-1))</f>
        <v>2848442105.8204198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3023166804.2390599</v>
      </c>
      <c r="G13" s="1">
        <f>$F$3/($G$8+(FNLPay/(1+DSCRate/12)^C13)+((1/C13)*(1-$G$8-FNLPay)/(1+DSCRate/12))*(1/(1+DSCRate/12)^C13-1)/(1/(1+DSCRate/12)-1))</f>
        <v>2984196314.9723935</v>
      </c>
      <c r="H13" s="1">
        <f>$F$3/($H$8+(FNLPay/(1+DSCRate/12)^C13)+((1/C13)*(1-$H$8-FNLPay)/(1+DSCRate/12))*(1/(1+DSCRate/12)^C13-1)/(1/(1+DSCRate/12)-1))</f>
        <v>2946217746.6342263</v>
      </c>
      <c r="I13" s="1">
        <f>$F$3/($I$8+(FNLPay/(1+DSCRate/12)^C13)+((1/C13)*(1-$I$8-FNLPay)/(1+DSCRate/12))*(1/(1+DSCRate/12)^C13-1)/(1/(1+DSCRate/12)-1))</f>
        <v>2909193703.9001088</v>
      </c>
      <c r="J13" s="2">
        <f>$F$3/($J$8+(FNLPay/(1+DSCRate/12)^C13)+((1/C13)*(1-$J$8-FNLPay)/(1+DSCRate/12))*(1/(1+DSCRate/12)^C13-1)/(1/(1+DSCRate/12)-1))</f>
        <v>2873088647.8503842</v>
      </c>
      <c r="L13" t="s">
        <v>21</v>
      </c>
      <c r="M13">
        <v>0.1</v>
      </c>
    </row>
    <row r="14" spans="2:17" ht="24.75" thickBot="1" x14ac:dyDescent="0.25">
      <c r="C14" s="65">
        <v>36</v>
      </c>
      <c r="D14" s="66"/>
      <c r="E14" s="66"/>
      <c r="F14" s="3">
        <f>$F$3/($F$8+(FNLPay/(1+DSCRate/12)^C14)+((1/C14)*(1-$F$8-FNLPay)/(1+DSCRate/12))*(1/(1+DSCRate/12)^C14-1)/(1/(1+DSCRate/12)-1))</f>
        <v>3078176417.0969896</v>
      </c>
      <c r="G14" s="3">
        <f>$F$3/($G$8+(FNLPay/(1+DSCRate/12)^C14)+((1/C14)*(1-$G$8-FNLPay)/(1+DSCRate/12))*(1/(1+DSCRate/12)^C14-1)/(1/(1+DSCRate/12)-1))</f>
        <v>3030832816.5041075</v>
      </c>
      <c r="H14" s="3">
        <f>$F$3/($H$8+(FNLPay/(1+DSCRate/12)^C14)+((1/C14)*(1-$H$8-FNLPay)/(1+DSCRate/12))*(1/(1+DSCRate/12)^C14-1)/(1/(1+DSCRate/12)-1))</f>
        <v>2984923483.8118701</v>
      </c>
      <c r="I14" s="3">
        <f>$F$3/($I$8+(FNLPay/(1+DSCRate/12)^C14)+((1/C14)*(1-$I$8-FNLPay)/(1+DSCRate/12))*(1/(1+DSCRate/12)^C14-1)/(1/(1+DSCRate/12)-1))</f>
        <v>2940384215.1198263</v>
      </c>
      <c r="J14" s="4">
        <f>$F$3/($J$8+(FNLPay/(1+DSCRate/12)^C14)+((1/C14)*(1-$J$8-FNLPay)/(1+DSCRate/12))*(1/(1+DSCRate/12)^C14-1)/(1/(1+DSCRate/12)-1))</f>
        <v>2897154582.2395997</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923452925.12909687</v>
      </c>
      <c r="O20">
        <f>O19*O18</f>
        <v>0.56872542125620262</v>
      </c>
    </row>
    <row r="21" spans="3:17" ht="24.75" thickBot="1" x14ac:dyDescent="0.25">
      <c r="F21" s="3">
        <f>0.6*F14</f>
        <v>1846905850.2581937</v>
      </c>
      <c r="G21" s="3">
        <f>F21/36</f>
        <v>51302940.284949824</v>
      </c>
      <c r="O21">
        <f>O20+O17</f>
        <v>0.95924666423526594</v>
      </c>
    </row>
    <row r="22" spans="3:17" ht="30.75" customHeight="1" x14ac:dyDescent="0.2">
      <c r="O22" s="43">
        <f>F3/O21</f>
        <v>2858196022.1730452</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74</v>
      </c>
      <c r="E1" s="51" t="str">
        <f>VLOOKUP(D1,آگهی!A3:I681,2,0)</f>
        <v>بندرعباس - بلوار راه آهن - بعد از پمپ گاز -قطعه شماره 6</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2777265000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2895256354.3331175</v>
      </c>
      <c r="G10" s="1">
        <f>$F$3/($G$8+(FNLPay/(1+DSCRate/12)^C10)+((1/C10)*(1-$G$8-FNLPay)/(1+DSCRate/12))*(1/(1+DSCRate/12)^C10-1)/(1/(1+DSCRate/12)-1))</f>
        <v>2879608909.4945288</v>
      </c>
      <c r="H10" s="1">
        <f>$F$3/($H$8+(FNLPay/(1+DSCRate/12)^C10)+((1/C10)*(1-$H$8-FNLPay)/(1+DSCRate/12))*(1/(1+DSCRate/12)^C10-1)/(1/(1+DSCRate/12)-1))</f>
        <v>2864129689.0610518</v>
      </c>
      <c r="I10" s="1">
        <f>$F$3/($I$8+(FNLPay/(1+DSCRate/12)^C10)+((1/C10)*(1-$I$8-FNLPay)/(1+DSCRate/12))*(1/(1+DSCRate/12)^C10-1)/(1/(1+DSCRate/12)-1))</f>
        <v>2848815994.6872158</v>
      </c>
      <c r="J10" s="2">
        <f>$F$3/($J$8+(FNLPay/(1+DSCRate/12)^C10)+((1/C10)*(1-$J$8-FNLPay)/(1+DSCRate/12))*(1/(1+DSCRate/12)^C10-1)/(1/(1+DSCRate/12)-1))</f>
        <v>2833665185.4298038</v>
      </c>
      <c r="L10" t="s">
        <v>18</v>
      </c>
      <c r="M10">
        <v>0.3</v>
      </c>
    </row>
    <row r="11" spans="2:17" ht="24" x14ac:dyDescent="0.2">
      <c r="C11" s="63">
        <v>18</v>
      </c>
      <c r="D11" s="64"/>
      <c r="E11" s="64"/>
      <c r="F11" s="1">
        <f>$F$3/($F$8+(FNLPay/(1+DSCRate/12)^C11)+((1/C11)*(1-$F$8-FNLPay)/(1+DSCRate/12))*(1/(1+DSCRate/12)^C11-1)/(1/(1+DSCRate/12)-1))</f>
        <v>2950921254.3294516</v>
      </c>
      <c r="G11" s="1">
        <f>$F$3/($G$8+(FNLPay/(1+DSCRate/12)^C11)+((1/C11)*(1-$G$8-FNLPay)/(1+DSCRate/12))*(1/(1+DSCRate/12)^C11-1)/(1/(1+DSCRate/12)-1))</f>
        <v>2927605564.7608342</v>
      </c>
      <c r="H11" s="1">
        <f>$F$3/($H$8+(FNLPay/(1+DSCRate/12)^C11)+((1/C11)*(1-$H$8-FNLPay)/(1+DSCRate/12))*(1/(1+DSCRate/12)^C11-1)/(1/(1+DSCRate/12)-1))</f>
        <v>2904655428.7041364</v>
      </c>
      <c r="I11" s="1">
        <f>$F$3/($I$8+(FNLPay/(1+DSCRate/12)^C11)+((1/C11)*(1-$I$8-FNLPay)/(1+DSCRate/12))*(1/(1+DSCRate/12)^C11-1)/(1/(1+DSCRate/12)-1))</f>
        <v>2882062316.0683994</v>
      </c>
      <c r="J11" s="2">
        <f>$F$3/($J$8+(FNLPay/(1+DSCRate/12)^C11)+((1/C11)*(1-$J$8-FNLPay)/(1+DSCRate/12))*(1/(1+DSCRate/12)^C11-1)/(1/(1+DSCRate/12)-1))</f>
        <v>2859817960.1107259</v>
      </c>
      <c r="L11" t="s">
        <v>19</v>
      </c>
      <c r="M11">
        <v>12</v>
      </c>
      <c r="N11" t="s">
        <v>22</v>
      </c>
      <c r="O11" t="s">
        <v>23</v>
      </c>
    </row>
    <row r="12" spans="2:17" ht="24" x14ac:dyDescent="0.2">
      <c r="C12" s="63">
        <v>24</v>
      </c>
      <c r="D12" s="64"/>
      <c r="E12" s="64"/>
      <c r="F12" s="1">
        <f>$F$3/($F$8+(FNLPay/(1+DSCRate/12)^C12)+((1/C12)*(1-$F$8-FNLPay)/(1+DSCRate/12))*(1/(1+DSCRate/12)^C12-1)/(1/(1+DSCRate/12)-1))</f>
        <v>3006634126.6062889</v>
      </c>
      <c r="G12" s="1">
        <f>$F$3/($G$8+(FNLPay/(1+DSCRate/12)^C12)+((1/C12)*(1-$G$8-FNLPay)/(1+DSCRate/12))*(1/(1+DSCRate/12)^C12-1)/(1/(1+DSCRate/12)-1))</f>
        <v>2975374042.1726956</v>
      </c>
      <c r="H12" s="1">
        <f>$F$3/($H$8+(FNLPay/(1+DSCRate/12)^C12)+((1/C12)*(1-$H$8-FNLPay)/(1+DSCRate/12))*(1/(1+DSCRate/12)^C12-1)/(1/(1+DSCRate/12)-1))</f>
        <v>2944757293.4255433</v>
      </c>
      <c r="I12" s="1">
        <f>$F$3/($I$8+(FNLPay/(1+DSCRate/12)^C12)+((1/C12)*(1-$I$8-FNLPay)/(1+DSCRate/12))*(1/(1+DSCRate/12)^C12-1)/(1/(1+DSCRate/12)-1))</f>
        <v>2914764222.7726002</v>
      </c>
      <c r="J12" s="2">
        <f>$F$3/($J$8+(FNLPay/(1+DSCRate/12)^C12)+((1/C12)*(1-$J$8-FNLPay)/(1+DSCRate/12))*(1/(1+DSCRate/12)^C12-1)/(1/(1+DSCRate/12)-1))</f>
        <v>2885375965.4162989</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3062366203.1155658</v>
      </c>
      <c r="G13" s="1">
        <f>$F$3/($G$8+(FNLPay/(1+DSCRate/12)^C13)+((1/C13)*(1-$G$8-FNLPay)/(1+DSCRate/12))*(1/(1+DSCRate/12)^C13-1)/(1/(1+DSCRate/12)-1))</f>
        <v>3022890409.3612227</v>
      </c>
      <c r="H13" s="1">
        <f>$F$3/($H$8+(FNLPay/(1+DSCRate/12)^C13)+((1/C13)*(1-$H$8-FNLPay)/(1+DSCRate/12))*(1/(1+DSCRate/12)^C13-1)/(1/(1+DSCRate/12)-1))</f>
        <v>2984419398.1161809</v>
      </c>
      <c r="I13" s="1">
        <f>$F$3/($I$8+(FNLPay/(1+DSCRate/12)^C13)+((1/C13)*(1-$I$8-FNLPay)/(1+DSCRate/12))*(1/(1+DSCRate/12)^C13-1)/(1/(1+DSCRate/12)-1))</f>
        <v>2946915289.1756201</v>
      </c>
      <c r="J13" s="2">
        <f>$F$3/($J$8+(FNLPay/(1+DSCRate/12)^C13)+((1/C13)*(1-$J$8-FNLPay)/(1+DSCRate/12))*(1/(1+DSCRate/12)^C13-1)/(1/(1+DSCRate/12)-1))</f>
        <v>2910342082.8102837</v>
      </c>
      <c r="L13" t="s">
        <v>21</v>
      </c>
      <c r="M13">
        <v>0.1</v>
      </c>
    </row>
    <row r="14" spans="2:17" ht="24.75" thickBot="1" x14ac:dyDescent="0.25">
      <c r="C14" s="65">
        <v>36</v>
      </c>
      <c r="D14" s="66"/>
      <c r="E14" s="66"/>
      <c r="F14" s="3">
        <f>$F$3/($F$8+(FNLPay/(1+DSCRate/12)^C14)+((1/C14)*(1-$F$8-FNLPay)/(1+DSCRate/12))*(1/(1+DSCRate/12)^C14-1)/(1/(1+DSCRate/12)-1))</f>
        <v>3118089089.1390505</v>
      </c>
      <c r="G14" s="3">
        <f>$F$3/($G$8+(FNLPay/(1+DSCRate/12)^C14)+((1/C14)*(1-$G$8-FNLPay)/(1+DSCRate/12))*(1/(1+DSCRate/12)^C14-1)/(1/(1+DSCRate/12)-1))</f>
        <v>3070131615.4772763</v>
      </c>
      <c r="H14" s="3">
        <f>$F$3/($H$8+(FNLPay/(1+DSCRate/12)^C14)+((1/C14)*(1-$H$8-FNLPay)/(1+DSCRate/12))*(1/(1+DSCRate/12)^C14-1)/(1/(1+DSCRate/12)-1))</f>
        <v>3023627006.9167557</v>
      </c>
      <c r="I14" s="3">
        <f>$F$3/($I$8+(FNLPay/(1+DSCRate/12)^C14)+((1/C14)*(1-$I$8-FNLPay)/(1+DSCRate/12))*(1/(1+DSCRate/12)^C14-1)/(1/(1+DSCRate/12)-1))</f>
        <v>2978510227.0676436</v>
      </c>
      <c r="J14" s="4">
        <f>$F$3/($J$8+(FNLPay/(1+DSCRate/12)^C14)+((1/C14)*(1-$J$8-FNLPay)/(1+DSCRate/12))*(1/(1+DSCRate/12)^C14-1)/(1/(1+DSCRate/12)-1))</f>
        <v>2934720064.2093225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935426726.74171507</v>
      </c>
      <c r="O20">
        <f>O19*O18</f>
        <v>0.56872542125620262</v>
      </c>
    </row>
    <row r="21" spans="3:17" ht="24.75" thickBot="1" x14ac:dyDescent="0.25">
      <c r="F21" s="3">
        <f>0.6*F14</f>
        <v>1870853453.4834301</v>
      </c>
      <c r="G21" s="3">
        <f>F21/36</f>
        <v>51968151.485650837</v>
      </c>
      <c r="O21">
        <f>O20+O17</f>
        <v>0.95924666423526594</v>
      </c>
    </row>
    <row r="22" spans="3:17" ht="30.75" customHeight="1" x14ac:dyDescent="0.2">
      <c r="O22" s="43">
        <f>F3/O21</f>
        <v>2895256354.3331175</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75</v>
      </c>
      <c r="E1" s="51" t="str">
        <f>VLOOKUP(D1,آگهی!A3:I681,2,0)</f>
        <v>بندرعباس - بلوار راه آهن - بعد از پمپ گاز -قطعه شماره 7</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2784960000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2903278274.3323231</v>
      </c>
      <c r="G10" s="1">
        <f>$F$3/($G$8+(FNLPay/(1+DSCRate/12)^C10)+((1/C10)*(1-$G$8-FNLPay)/(1+DSCRate/12))*(1/(1+DSCRate/12)^C10-1)/(1/(1+DSCRate/12)-1))</f>
        <v>2887587474.9387918</v>
      </c>
      <c r="H10" s="1">
        <f>$F$3/($H$8+(FNLPay/(1+DSCRate/12)^C10)+((1/C10)*(1-$H$8-FNLPay)/(1+DSCRate/12))*(1/(1+DSCRate/12)^C10-1)/(1/(1+DSCRate/12)-1))</f>
        <v>2872065366.0516615</v>
      </c>
      <c r="I10" s="1">
        <f>$F$3/($I$8+(FNLPay/(1+DSCRate/12)^C10)+((1/C10)*(1-$I$8-FNLPay)/(1+DSCRate/12))*(1/(1+DSCRate/12)^C10-1)/(1/(1+DSCRate/12)-1))</f>
        <v>2856709241.8491244</v>
      </c>
      <c r="J10" s="2">
        <f>$F$3/($J$8+(FNLPay/(1+DSCRate/12)^C10)+((1/C10)*(1-$J$8-FNLPay)/(1+DSCRate/12))*(1/(1+DSCRate/12)^C10-1)/(1/(1+DSCRate/12)-1))</f>
        <v>2841516454.0706725</v>
      </c>
      <c r="L10" t="s">
        <v>18</v>
      </c>
      <c r="M10">
        <v>0.3</v>
      </c>
    </row>
    <row r="11" spans="2:17" ht="24" x14ac:dyDescent="0.2">
      <c r="C11" s="63">
        <v>18</v>
      </c>
      <c r="D11" s="64"/>
      <c r="E11" s="64"/>
      <c r="F11" s="1">
        <f>$F$3/($F$8+(FNLPay/(1+DSCRate/12)^C11)+((1/C11)*(1-$F$8-FNLPay)/(1+DSCRate/12))*(1/(1+DSCRate/12)^C11-1)/(1/(1+DSCRate/12)-1))</f>
        <v>2959097405.705739</v>
      </c>
      <c r="G11" s="1">
        <f>$F$3/($G$8+(FNLPay/(1+DSCRate/12)^C11)+((1/C11)*(1-$G$8-FNLPay)/(1+DSCRate/12))*(1/(1+DSCRate/12)^C11-1)/(1/(1+DSCRate/12)-1))</f>
        <v>2935717115.0885253</v>
      </c>
      <c r="H11" s="1">
        <f>$F$3/($H$8+(FNLPay/(1+DSCRate/12)^C11)+((1/C11)*(1-$H$8-FNLPay)/(1+DSCRate/12))*(1/(1+DSCRate/12)^C11-1)/(1/(1+DSCRate/12)-1))</f>
        <v>2912703390.8265405</v>
      </c>
      <c r="I11" s="1">
        <f>$F$3/($I$8+(FNLPay/(1+DSCRate/12)^C11)+((1/C11)*(1-$I$8-FNLPay)/(1+DSCRate/12))*(1/(1+DSCRate/12)^C11-1)/(1/(1+DSCRate/12)-1))</f>
        <v>2890047679.1944051</v>
      </c>
      <c r="J11" s="2">
        <f>$F$3/($J$8+(FNLPay/(1+DSCRate/12)^C11)+((1/C11)*(1-$J$8-FNLPay)/(1+DSCRate/12))*(1/(1+DSCRate/12)^C11-1)/(1/(1+DSCRate/12)-1))</f>
        <v>2867741690.5444627</v>
      </c>
      <c r="L11" t="s">
        <v>19</v>
      </c>
      <c r="M11">
        <v>12</v>
      </c>
      <c r="N11" t="s">
        <v>22</v>
      </c>
      <c r="O11" t="s">
        <v>23</v>
      </c>
    </row>
    <row r="12" spans="2:17" ht="24" x14ac:dyDescent="0.2">
      <c r="C12" s="63">
        <v>24</v>
      </c>
      <c r="D12" s="64"/>
      <c r="E12" s="64"/>
      <c r="F12" s="1">
        <f>$F$3/($F$8+(FNLPay/(1+DSCRate/12)^C12)+((1/C12)*(1-$F$8-FNLPay)/(1+DSCRate/12))*(1/(1+DSCRate/12)^C12-1)/(1/(1+DSCRate/12)-1))</f>
        <v>3014964642.2770066</v>
      </c>
      <c r="G12" s="1">
        <f>$F$3/($G$8+(FNLPay/(1+DSCRate/12)^C12)+((1/C12)*(1-$G$8-FNLPay)/(1+DSCRate/12))*(1/(1+DSCRate/12)^C12-1)/(1/(1+DSCRate/12)-1))</f>
        <v>2983617945.1688156</v>
      </c>
      <c r="H12" s="1">
        <f>$F$3/($H$8+(FNLPay/(1+DSCRate/12)^C12)+((1/C12)*(1-$H$8-FNLPay)/(1+DSCRate/12))*(1/(1+DSCRate/12)^C12-1)/(1/(1+DSCRate/12)-1))</f>
        <v>2952916366.2446332</v>
      </c>
      <c r="I12" s="1">
        <f>$F$3/($I$8+(FNLPay/(1+DSCRate/12)^C12)+((1/C12)*(1-$I$8-FNLPay)/(1+DSCRate/12))*(1/(1+DSCRate/12)^C12-1)/(1/(1+DSCRate/12)-1))</f>
        <v>2922840193.4467115</v>
      </c>
      <c r="J12" s="2">
        <f>$F$3/($J$8+(FNLPay/(1+DSCRate/12)^C12)+((1/C12)*(1-$J$8-FNLPay)/(1+DSCRate/12))*(1/(1+DSCRate/12)^C12-1)/(1/(1+DSCRate/12)-1))</f>
        <v>2893370509.7085714</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3070851136.2901006</v>
      </c>
      <c r="G13" s="1">
        <f>$F$3/($G$8+(FNLPay/(1+DSCRate/12)^C13)+((1/C13)*(1-$G$8-FNLPay)/(1+DSCRate/12))*(1/(1+DSCRate/12)^C13-1)/(1/(1+DSCRate/12)-1))</f>
        <v>3031265966.5010829</v>
      </c>
      <c r="H13" s="1">
        <f>$F$3/($H$8+(FNLPay/(1+DSCRate/12)^C13)+((1/C13)*(1-$H$8-FNLPay)/(1+DSCRate/12))*(1/(1+DSCRate/12)^C13-1)/(1/(1+DSCRate/12)-1))</f>
        <v>2992688363.1837935</v>
      </c>
      <c r="I13" s="1">
        <f>$F$3/($I$8+(FNLPay/(1+DSCRate/12)^C13)+((1/C13)*(1-$I$8-FNLPay)/(1+DSCRate/12))*(1/(1+DSCRate/12)^C13-1)/(1/(1+DSCRate/12)-1))</f>
        <v>2955080341.1782942</v>
      </c>
      <c r="J13" s="2">
        <f>$F$3/($J$8+(FNLPay/(1+DSCRate/12)^C13)+((1/C13)*(1-$J$8-FNLPay)/(1+DSCRate/12))*(1/(1+DSCRate/12)^C13-1)/(1/(1+DSCRate/12)-1))</f>
        <v>2918405801.0104647</v>
      </c>
      <c r="L13" t="s">
        <v>21</v>
      </c>
      <c r="M13">
        <v>0.1</v>
      </c>
    </row>
    <row r="14" spans="2:17" ht="24.75" thickBot="1" x14ac:dyDescent="0.25">
      <c r="C14" s="65">
        <v>36</v>
      </c>
      <c r="D14" s="66"/>
      <c r="E14" s="66"/>
      <c r="F14" s="3">
        <f>$F$3/($F$8+(FNLPay/(1+DSCRate/12)^C14)+((1/C14)*(1-$F$8-FNLPay)/(1+DSCRate/12))*(1/(1+DSCRate/12)^C14-1)/(1/(1+DSCRate/12)-1))</f>
        <v>3126728414.3532181</v>
      </c>
      <c r="G14" s="3">
        <f>$F$3/($G$8+(FNLPay/(1+DSCRate/12)^C14)+((1/C14)*(1-$G$8-FNLPay)/(1+DSCRate/12))*(1/(1+DSCRate/12)^C14-1)/(1/(1+DSCRate/12)-1))</f>
        <v>3078638064.368937</v>
      </c>
      <c r="H14" s="3">
        <f>$F$3/($H$8+(FNLPay/(1+DSCRate/12)^C14)+((1/C14)*(1-$H$8-FNLPay)/(1+DSCRate/12))*(1/(1+DSCRate/12)^C14-1)/(1/(1+DSCRate/12)-1))</f>
        <v>3032004604.9559145</v>
      </c>
      <c r="I14" s="3">
        <f>$F$3/($I$8+(FNLPay/(1+DSCRate/12)^C14)+((1/C14)*(1-$I$8-FNLPay)/(1+DSCRate/12))*(1/(1+DSCRate/12)^C14-1)/(1/(1+DSCRate/12)-1))</f>
        <v>2986762819.5272341</v>
      </c>
      <c r="J14" s="4">
        <f>$F$3/($J$8+(FNLPay/(1+DSCRate/12)^C14)+((1/C14)*(1-$J$8-FNLPay)/(1+DSCRate/12))*(1/(1+DSCRate/12)^C14-1)/(1/(1+DSCRate/12)-1))</f>
        <v>2942851326.7622623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938018524.30596542</v>
      </c>
      <c r="O20">
        <f>O19*O18</f>
        <v>0.56872542125620262</v>
      </c>
    </row>
    <row r="21" spans="3:17" ht="24.75" thickBot="1" x14ac:dyDescent="0.25">
      <c r="F21" s="3">
        <f>0.6*F14</f>
        <v>1876037048.6119308</v>
      </c>
      <c r="G21" s="3">
        <f>F21/36</f>
        <v>52112140.239220299</v>
      </c>
      <c r="O21">
        <f>O20+O17</f>
        <v>0.95924666423526594</v>
      </c>
    </row>
    <row r="22" spans="3:17" ht="30.75" customHeight="1" x14ac:dyDescent="0.2">
      <c r="O22" s="43">
        <f>F3/O21</f>
        <v>2903278274.3323226</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76</v>
      </c>
      <c r="E1" s="51" t="str">
        <f>VLOOKUP(D1,آگهی!A3:I681,2,0)</f>
        <v>بندرعباس - بلوار راه آهن - بعد از پمپ گاز -قطعه شماره 8</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2784375000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2902668420.765132</v>
      </c>
      <c r="G10" s="1">
        <f>$F$3/($G$8+(FNLPay/(1+DSCRate/12)^C10)+((1/C10)*(1-$G$8-FNLPay)/(1+DSCRate/12))*(1/(1+DSCRate/12)^C10-1)/(1/(1+DSCRate/12)-1))</f>
        <v>2886980917.3319178</v>
      </c>
      <c r="H10" s="1">
        <f>$F$3/($H$8+(FNLPay/(1+DSCRate/12)^C10)+((1/C10)*(1-$H$8-FNLPay)/(1+DSCRate/12))*(1/(1+DSCRate/12)^C10-1)/(1/(1+DSCRate/12)-1))</f>
        <v>2871462068.9705038</v>
      </c>
      <c r="I10" s="1">
        <f>$F$3/($I$8+(FNLPay/(1+DSCRate/12)^C10)+((1/C10)*(1-$I$8-FNLPay)/(1+DSCRate/12))*(1/(1+DSCRate/12)^C10-1)/(1/(1+DSCRate/12)-1))</f>
        <v>2856109170.4274588</v>
      </c>
      <c r="J10" s="2">
        <f>$F$3/($J$8+(FNLPay/(1+DSCRate/12)^C10)+((1/C10)*(1-$J$8-FNLPay)/(1+DSCRate/12))*(1/(1+DSCRate/12)^C10-1)/(1/(1+DSCRate/12)-1))</f>
        <v>2840919573.9985595</v>
      </c>
      <c r="L10" t="s">
        <v>18</v>
      </c>
      <c r="M10">
        <v>0.3</v>
      </c>
    </row>
    <row r="11" spans="2:17" ht="24" x14ac:dyDescent="0.2">
      <c r="C11" s="63">
        <v>18</v>
      </c>
      <c r="D11" s="64"/>
      <c r="E11" s="64"/>
      <c r="F11" s="1">
        <f>$F$3/($F$8+(FNLPay/(1+DSCRate/12)^C11)+((1/C11)*(1-$F$8-FNLPay)/(1+DSCRate/12))*(1/(1+DSCRate/12)^C11-1)/(1/(1+DSCRate/12)-1))</f>
        <v>2958475826.9461379</v>
      </c>
      <c r="G11" s="1">
        <f>$F$3/($G$8+(FNLPay/(1+DSCRate/12)^C11)+((1/C11)*(1-$G$8-FNLPay)/(1+DSCRate/12))*(1/(1+DSCRate/12)^C11-1)/(1/(1+DSCRate/12)-1))</f>
        <v>2935100447.5197535</v>
      </c>
      <c r="H11" s="1">
        <f>$F$3/($H$8+(FNLPay/(1+DSCRate/12)^C11)+((1/C11)*(1-$H$8-FNLPay)/(1+DSCRate/12))*(1/(1+DSCRate/12)^C11-1)/(1/(1+DSCRate/12)-1))</f>
        <v>2912091557.4488139</v>
      </c>
      <c r="I11" s="1">
        <f>$F$3/($I$8+(FNLPay/(1+DSCRate/12)^C11)+((1/C11)*(1-$I$8-FNLPay)/(1+DSCRate/12))*(1/(1+DSCRate/12)^C11-1)/(1/(1+DSCRate/12)-1))</f>
        <v>2889440604.804709</v>
      </c>
      <c r="J11" s="2">
        <f>$F$3/($J$8+(FNLPay/(1+DSCRate/12)^C11)+((1/C11)*(1-$J$8-FNLPay)/(1+DSCRate/12))*(1/(1+DSCRate/12)^C11-1)/(1/(1+DSCRate/12)-1))</f>
        <v>2867139301.6810794</v>
      </c>
      <c r="L11" t="s">
        <v>19</v>
      </c>
      <c r="M11">
        <v>12</v>
      </c>
      <c r="N11" t="s">
        <v>22</v>
      </c>
      <c r="O11" t="s">
        <v>23</v>
      </c>
    </row>
    <row r="12" spans="2:17" ht="24" x14ac:dyDescent="0.2">
      <c r="C12" s="63">
        <v>24</v>
      </c>
      <c r="D12" s="64"/>
      <c r="E12" s="64"/>
      <c r="F12" s="1">
        <f>$F$3/($F$8+(FNLPay/(1+DSCRate/12)^C12)+((1/C12)*(1-$F$8-FNLPay)/(1+DSCRate/12))*(1/(1+DSCRate/12)^C12-1)/(1/(1+DSCRate/12)-1))</f>
        <v>3014331328.2201681</v>
      </c>
      <c r="G12" s="1">
        <f>$F$3/($G$8+(FNLPay/(1+DSCRate/12)^C12)+((1/C12)*(1-$G$8-FNLPay)/(1+DSCRate/12))*(1/(1+DSCRate/12)^C12-1)/(1/(1+DSCRate/12)-1))</f>
        <v>2982991215.7012744</v>
      </c>
      <c r="H12" s="1">
        <f>$F$3/($H$8+(FNLPay/(1+DSCRate/12)^C12)+((1/C12)*(1-$H$8-FNLPay)/(1+DSCRate/12))*(1/(1+DSCRate/12)^C12-1)/(1/(1+DSCRate/12)-1))</f>
        <v>2952296085.8548775</v>
      </c>
      <c r="I12" s="1">
        <f>$F$3/($I$8+(FNLPay/(1+DSCRate/12)^C12)+((1/C12)*(1-$I$8-FNLPay)/(1+DSCRate/12))*(1/(1+DSCRate/12)^C12-1)/(1/(1+DSCRate/12)-1))</f>
        <v>2922226230.7638845</v>
      </c>
      <c r="J12" s="2">
        <f>$F$3/($J$8+(FNLPay/(1+DSCRate/12)^C12)+((1/C12)*(1-$J$8-FNLPay)/(1+DSCRate/12))*(1/(1+DSCRate/12)^C12-1)/(1/(1+DSCRate/12)-1))</f>
        <v>2892762737.3354745</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3070206082.8908668</v>
      </c>
      <c r="G13" s="1">
        <f>$F$3/($G$8+(FNLPay/(1+DSCRate/12)^C13)+((1/C13)*(1-$G$8-FNLPay)/(1+DSCRate/12))*(1/(1+DSCRate/12)^C13-1)/(1/(1+DSCRate/12)-1))</f>
        <v>3030629228.2389884</v>
      </c>
      <c r="H13" s="1">
        <f>$F$3/($H$8+(FNLPay/(1+DSCRate/12)^C13)+((1/C13)*(1-$H$8-FNLPay)/(1+DSCRate/12))*(1/(1+DSCRate/12)^C13-1)/(1/(1+DSCRate/12)-1))</f>
        <v>2992059728.4125719</v>
      </c>
      <c r="I13" s="1">
        <f>$F$3/($I$8+(FNLPay/(1+DSCRate/12)^C13)+((1/C13)*(1-$I$8-FNLPay)/(1+DSCRate/12))*(1/(1+DSCRate/12)^C13-1)/(1/(1+DSCRate/12)-1))</f>
        <v>2954459606.2307224</v>
      </c>
      <c r="J13" s="2">
        <f>$F$3/($J$8+(FNLPay/(1+DSCRate/12)^C13)+((1/C13)*(1-$J$8-FNLPay)/(1+DSCRate/12))*(1/(1+DSCRate/12)^C13-1)/(1/(1+DSCRate/12)-1))</f>
        <v>2917792769.8022637</v>
      </c>
      <c r="L13" t="s">
        <v>21</v>
      </c>
      <c r="M13">
        <v>0.1</v>
      </c>
    </row>
    <row r="14" spans="2:17" ht="24.75" thickBot="1" x14ac:dyDescent="0.25">
      <c r="C14" s="65">
        <v>36</v>
      </c>
      <c r="D14" s="66"/>
      <c r="E14" s="66"/>
      <c r="F14" s="3">
        <f>$F$3/($F$8+(FNLPay/(1+DSCRate/12)^C14)+((1/C14)*(1-$F$8-FNLPay)/(1+DSCRate/12))*(1/(1+DSCRate/12)^C14-1)/(1/(1+DSCRate/12)-1))</f>
        <v>3126071623.5474625</v>
      </c>
      <c r="G14" s="3">
        <f>$F$3/($G$8+(FNLPay/(1+DSCRate/12)^C14)+((1/C14)*(1-$G$8-FNLPay)/(1+DSCRate/12))*(1/(1+DSCRate/12)^C14-1)/(1/(1+DSCRate/12)-1))</f>
        <v>3077991375.2719102</v>
      </c>
      <c r="H14" s="3">
        <f>$F$3/($H$8+(FNLPay/(1+DSCRate/12)^C14)+((1/C14)*(1-$H$8-FNLPay)/(1+DSCRate/12))*(1/(1+DSCRate/12)^C14-1)/(1/(1+DSCRate/12)-1))</f>
        <v>3031367711.5377331</v>
      </c>
      <c r="I14" s="3">
        <f>$F$3/($I$8+(FNLPay/(1+DSCRate/12)^C14)+((1/C14)*(1-$I$8-FNLPay)/(1+DSCRate/12))*(1/(1+DSCRate/12)^C14-1)/(1/(1+DSCRate/12)-1))</f>
        <v>2986135429.4572067</v>
      </c>
      <c r="J14" s="4">
        <f>$F$3/($J$8+(FNLPay/(1+DSCRate/12)^C14)+((1/C14)*(1-$J$8-FNLPay)/(1+DSCRate/12))*(1/(1+DSCRate/12)^C14-1)/(1/(1+DSCRate/12)-1))</f>
        <v>2942233160.6032667</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937821487.06423867</v>
      </c>
      <c r="O20">
        <f>O19*O18</f>
        <v>0.56872542125620262</v>
      </c>
    </row>
    <row r="21" spans="3:17" ht="24.75" thickBot="1" x14ac:dyDescent="0.25">
      <c r="F21" s="3">
        <f>0.6*F14</f>
        <v>1875642974.1284773</v>
      </c>
      <c r="G21" s="3">
        <f>F21/36</f>
        <v>52101193.725791037</v>
      </c>
      <c r="O21">
        <f>O20+O17</f>
        <v>0.95924666423526594</v>
      </c>
    </row>
    <row r="22" spans="3:17" ht="30.75" customHeight="1" x14ac:dyDescent="0.2">
      <c r="O22" s="43">
        <f>F3/O21</f>
        <v>2902668420.765132</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77</v>
      </c>
      <c r="E1" s="51" t="str">
        <f>VLOOKUP(D1,آگهی!A3:I681,2,0)</f>
        <v>بندرعباس - بلوار راه آهن - بعد از پمپ گاز -قطعه شماره 9</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2812500000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2931988303.8031635</v>
      </c>
      <c r="G10" s="1">
        <f>$F$3/($G$8+(FNLPay/(1+DSCRate/12)^C10)+((1/C10)*(1-$G$8-FNLPay)/(1+DSCRate/12))*(1/(1+DSCRate/12)^C10-1)/(1/(1+DSCRate/12)-1))</f>
        <v>2916142340.7393107</v>
      </c>
      <c r="H10" s="1">
        <f>$F$3/($H$8+(FNLPay/(1+DSCRate/12)^C10)+((1/C10)*(1-$H$8-FNLPay)/(1+DSCRate/12))*(1/(1+DSCRate/12)^C10-1)/(1/(1+DSCRate/12)-1))</f>
        <v>2900466736.3338423</v>
      </c>
      <c r="I10" s="1">
        <f>$F$3/($I$8+(FNLPay/(1+DSCRate/12)^C10)+((1/C10)*(1-$I$8-FNLPay)/(1+DSCRate/12))*(1/(1+DSCRate/12)^C10-1)/(1/(1+DSCRate/12)-1))</f>
        <v>2884958758.0075345</v>
      </c>
      <c r="J10" s="2">
        <f>$F$3/($J$8+(FNLPay/(1+DSCRate/12)^C10)+((1/C10)*(1-$J$8-FNLPay)/(1+DSCRate/12))*(1/(1+DSCRate/12)^C10-1)/(1/(1+DSCRate/12)-1))</f>
        <v>2869615731.3116765</v>
      </c>
      <c r="L10" t="s">
        <v>18</v>
      </c>
      <c r="M10">
        <v>0.3</v>
      </c>
    </row>
    <row r="11" spans="2:17" ht="24" x14ac:dyDescent="0.2">
      <c r="C11" s="63">
        <v>18</v>
      </c>
      <c r="D11" s="64"/>
      <c r="E11" s="64"/>
      <c r="F11" s="1">
        <f>$F$3/($F$8+(FNLPay/(1+DSCRate/12)^C11)+((1/C11)*(1-$F$8-FNLPay)/(1+DSCRate/12))*(1/(1+DSCRate/12)^C11-1)/(1/(1+DSCRate/12)-1))</f>
        <v>2988359421.1577153</v>
      </c>
      <c r="G11" s="1">
        <f>$F$3/($G$8+(FNLPay/(1+DSCRate/12)^C11)+((1/C11)*(1-$G$8-FNLPay)/(1+DSCRate/12))*(1/(1+DSCRate/12)^C11-1)/(1/(1+DSCRate/12)-1))</f>
        <v>2964747926.7876296</v>
      </c>
      <c r="H11" s="1">
        <f>$F$3/($H$8+(FNLPay/(1+DSCRate/12)^C11)+((1/C11)*(1-$H$8-FNLPay)/(1+DSCRate/12))*(1/(1+DSCRate/12)^C11-1)/(1/(1+DSCRate/12)-1))</f>
        <v>2941506623.6856704</v>
      </c>
      <c r="I11" s="1">
        <f>$F$3/($I$8+(FNLPay/(1+DSCRate/12)^C11)+((1/C11)*(1-$I$8-FNLPay)/(1+DSCRate/12))*(1/(1+DSCRate/12)^C11-1)/(1/(1+DSCRate/12)-1))</f>
        <v>2918626873.5401101</v>
      </c>
      <c r="J11" s="2">
        <f>$F$3/($J$8+(FNLPay/(1+DSCRate/12)^C11)+((1/C11)*(1-$J$8-FNLPay)/(1+DSCRate/12))*(1/(1+DSCRate/12)^C11-1)/(1/(1+DSCRate/12)-1))</f>
        <v>2896100304.7283626</v>
      </c>
      <c r="L11" t="s">
        <v>19</v>
      </c>
      <c r="M11">
        <v>12</v>
      </c>
      <c r="N11" t="s">
        <v>22</v>
      </c>
      <c r="O11" t="s">
        <v>23</v>
      </c>
    </row>
    <row r="12" spans="2:17" ht="24" x14ac:dyDescent="0.2">
      <c r="C12" s="63">
        <v>24</v>
      </c>
      <c r="D12" s="64"/>
      <c r="E12" s="64"/>
      <c r="F12" s="1">
        <f>$F$3/($F$8+(FNLPay/(1+DSCRate/12)^C12)+((1/C12)*(1-$F$8-FNLPay)/(1+DSCRate/12))*(1/(1+DSCRate/12)^C12-1)/(1/(1+DSCRate/12)-1))</f>
        <v>3044779119.4143114</v>
      </c>
      <c r="G12" s="1">
        <f>$F$3/($G$8+(FNLPay/(1+DSCRate/12)^C12)+((1/C12)*(1-$G$8-FNLPay)/(1+DSCRate/12))*(1/(1+DSCRate/12)^C12-1)/(1/(1+DSCRate/12)-1))</f>
        <v>3013122440.1022973</v>
      </c>
      <c r="H12" s="1">
        <f>$F$3/($H$8+(FNLPay/(1+DSCRate/12)^C12)+((1/C12)*(1-$H$8-FNLPay)/(1+DSCRate/12))*(1/(1+DSCRate/12)^C12-1)/(1/(1+DSCRate/12)-1))</f>
        <v>2982117258.4392705</v>
      </c>
      <c r="I12" s="1">
        <f>$F$3/($I$8+(FNLPay/(1+DSCRate/12)^C12)+((1/C12)*(1-$I$8-FNLPay)/(1+DSCRate/12))*(1/(1+DSCRate/12)^C12-1)/(1/(1+DSCRate/12)-1))</f>
        <v>2951743667.4382672</v>
      </c>
      <c r="J12" s="2">
        <f>$F$3/($J$8+(FNLPay/(1+DSCRate/12)^C12)+((1/C12)*(1-$J$8-FNLPay)/(1+DSCRate/12))*(1/(1+DSCRate/12)^C12-1)/(1/(1+DSCRate/12)-1))</f>
        <v>2921982562.965126</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3101218265.54633</v>
      </c>
      <c r="G13" s="1">
        <f>$F$3/($G$8+(FNLPay/(1+DSCRate/12)^C13)+((1/C13)*(1-$G$8-FNLPay)/(1+DSCRate/12))*(1/(1+DSCRate/12)^C13-1)/(1/(1+DSCRate/12)-1))</f>
        <v>3061241644.6858468</v>
      </c>
      <c r="H13" s="1">
        <f>$F$3/($H$8+(FNLPay/(1+DSCRate/12)^C13)+((1/C13)*(1-$H$8-FNLPay)/(1+DSCRate/12))*(1/(1+DSCRate/12)^C13-1)/(1/(1+DSCRate/12)-1))</f>
        <v>3022282553.9520926</v>
      </c>
      <c r="I13" s="1">
        <f>$F$3/($I$8+(FNLPay/(1+DSCRate/12)^C13)+((1/C13)*(1-$I$8-FNLPay)/(1+DSCRate/12))*(1/(1+DSCRate/12)^C13-1)/(1/(1+DSCRate/12)-1))</f>
        <v>2984302632.5562854</v>
      </c>
      <c r="J13" s="2">
        <f>$F$3/($J$8+(FNLPay/(1+DSCRate/12)^C13)+((1/C13)*(1-$J$8-FNLPay)/(1+DSCRate/12))*(1/(1+DSCRate/12)^C13-1)/(1/(1+DSCRate/12)-1))</f>
        <v>2947265424.0426908</v>
      </c>
      <c r="L13" t="s">
        <v>21</v>
      </c>
      <c r="M13">
        <v>0.1</v>
      </c>
    </row>
    <row r="14" spans="2:17" ht="24.75" thickBot="1" x14ac:dyDescent="0.25">
      <c r="C14" s="65">
        <v>36</v>
      </c>
      <c r="D14" s="66"/>
      <c r="E14" s="66"/>
      <c r="F14" s="3">
        <f>$F$3/($F$8+(FNLPay/(1+DSCRate/12)^C14)+((1/C14)*(1-$F$8-FNLPay)/(1+DSCRate/12))*(1/(1+DSCRate/12)^C14-1)/(1/(1+DSCRate/12)-1))</f>
        <v>3157648104.5933967</v>
      </c>
      <c r="G14" s="3">
        <f>$F$3/($G$8+(FNLPay/(1+DSCRate/12)^C14)+((1/C14)*(1-$G$8-FNLPay)/(1+DSCRate/12))*(1/(1+DSCRate/12)^C14-1)/(1/(1+DSCRate/12)-1))</f>
        <v>3109082197.2443538</v>
      </c>
      <c r="H14" s="3">
        <f>$F$3/($H$8+(FNLPay/(1+DSCRate/12)^C14)+((1/C14)*(1-$H$8-FNLPay)/(1+DSCRate/12))*(1/(1+DSCRate/12)^C14-1)/(1/(1+DSCRate/12)-1))</f>
        <v>3061987587.4118514</v>
      </c>
      <c r="I14" s="3">
        <f>$F$3/($I$8+(FNLPay/(1+DSCRate/12)^C14)+((1/C14)*(1-$I$8-FNLPay)/(1+DSCRate/12))*(1/(1+DSCRate/12)^C14-1)/(1/(1+DSCRate/12)-1))</f>
        <v>3016298413.5931382</v>
      </c>
      <c r="J14" s="4">
        <f>$F$3/($J$8+(FNLPay/(1+DSCRate/12)^C14)+((1/C14)*(1-$J$8-FNLPay)/(1+DSCRate/12))*(1/(1+DSCRate/12)^C14-1)/(1/(1+DSCRate/12)-1))</f>
        <v>2971952687.4780474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947294431.37801898</v>
      </c>
      <c r="O20">
        <f>O19*O18</f>
        <v>0.56872542125620262</v>
      </c>
    </row>
    <row r="21" spans="3:17" ht="24.75" thickBot="1" x14ac:dyDescent="0.25">
      <c r="F21" s="3">
        <f>0.6*F14</f>
        <v>1894588862.756038</v>
      </c>
      <c r="G21" s="3">
        <f>F21/36</f>
        <v>52627468.409889944</v>
      </c>
      <c r="O21">
        <f>O20+O17</f>
        <v>0.95924666423526594</v>
      </c>
    </row>
    <row r="22" spans="3:17" ht="30.75" customHeight="1" x14ac:dyDescent="0.2">
      <c r="O22" s="43">
        <f>F3/O21</f>
        <v>2931988303.8031635</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78</v>
      </c>
      <c r="E1" s="51" t="str">
        <f>VLOOKUP(D1,آگهی!A3:I681,2,0)</f>
        <v>بندرعباس - بلوار راه آهن - بعد از پمپ گاز -قطعه شماره 10</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2811195000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2930627861.2301989</v>
      </c>
      <c r="G10" s="1">
        <f>$F$3/($G$8+(FNLPay/(1+DSCRate/12)^C10)+((1/C10)*(1-$G$8-FNLPay)/(1+DSCRate/12))*(1/(1+DSCRate/12)^C10-1)/(1/(1+DSCRate/12)-1))</f>
        <v>2914789250.6932077</v>
      </c>
      <c r="H10" s="1">
        <f>$F$3/($H$8+(FNLPay/(1+DSCRate/12)^C10)+((1/C10)*(1-$H$8-FNLPay)/(1+DSCRate/12))*(1/(1+DSCRate/12)^C10-1)/(1/(1+DSCRate/12)-1))</f>
        <v>2899120919.7681837</v>
      </c>
      <c r="I10" s="1">
        <f>$F$3/($I$8+(FNLPay/(1+DSCRate/12)^C10)+((1/C10)*(1-$I$8-FNLPay)/(1+DSCRate/12))*(1/(1+DSCRate/12)^C10-1)/(1/(1+DSCRate/12)-1))</f>
        <v>2883620137.1438189</v>
      </c>
      <c r="J10" s="2">
        <f>$F$3/($J$8+(FNLPay/(1+DSCRate/12)^C10)+((1/C10)*(1-$J$8-FNLPay)/(1+DSCRate/12))*(1/(1+DSCRate/12)^C10-1)/(1/(1+DSCRate/12)-1))</f>
        <v>2868284229.6123476</v>
      </c>
      <c r="L10" t="s">
        <v>18</v>
      </c>
      <c r="M10">
        <v>0.3</v>
      </c>
    </row>
    <row r="11" spans="2:17" ht="24" x14ac:dyDescent="0.2">
      <c r="C11" s="63">
        <v>18</v>
      </c>
      <c r="D11" s="64"/>
      <c r="E11" s="64"/>
      <c r="F11" s="1">
        <f>$F$3/($F$8+(FNLPay/(1+DSCRate/12)^C11)+((1/C11)*(1-$F$8-FNLPay)/(1+DSCRate/12))*(1/(1+DSCRate/12)^C11-1)/(1/(1+DSCRate/12)-1))</f>
        <v>2986972822.3862982</v>
      </c>
      <c r="G11" s="1">
        <f>$F$3/($G$8+(FNLPay/(1+DSCRate/12)^C11)+((1/C11)*(1-$G$8-FNLPay)/(1+DSCRate/12))*(1/(1+DSCRate/12)^C11-1)/(1/(1+DSCRate/12)-1))</f>
        <v>2963372283.7496004</v>
      </c>
      <c r="H11" s="1">
        <f>$F$3/($H$8+(FNLPay/(1+DSCRate/12)^C11)+((1/C11)*(1-$H$8-FNLPay)/(1+DSCRate/12))*(1/(1+DSCRate/12)^C11-1)/(1/(1+DSCRate/12)-1))</f>
        <v>2940141764.6122804</v>
      </c>
      <c r="I11" s="1">
        <f>$F$3/($I$8+(FNLPay/(1+DSCRate/12)^C11)+((1/C11)*(1-$I$8-FNLPay)/(1+DSCRate/12))*(1/(1+DSCRate/12)^C11-1)/(1/(1+DSCRate/12)-1))</f>
        <v>2917272630.6707873</v>
      </c>
      <c r="J11" s="2">
        <f>$F$3/($J$8+(FNLPay/(1+DSCRate/12)^C11)+((1/C11)*(1-$J$8-FNLPay)/(1+DSCRate/12))*(1/(1+DSCRate/12)^C11-1)/(1/(1+DSCRate/12)-1))</f>
        <v>2894756514.1869688</v>
      </c>
      <c r="L11" t="s">
        <v>19</v>
      </c>
      <c r="M11">
        <v>12</v>
      </c>
      <c r="N11" t="s">
        <v>22</v>
      </c>
      <c r="O11" t="s">
        <v>23</v>
      </c>
    </row>
    <row r="12" spans="2:17" ht="24" x14ac:dyDescent="0.2">
      <c r="C12" s="63">
        <v>24</v>
      </c>
      <c r="D12" s="64"/>
      <c r="E12" s="64"/>
      <c r="F12" s="1">
        <f>$F$3/($F$8+(FNLPay/(1+DSCRate/12)^C12)+((1/C12)*(1-$F$8-FNLPay)/(1+DSCRate/12))*(1/(1+DSCRate/12)^C12-1)/(1/(1+DSCRate/12)-1))</f>
        <v>3043366341.9029031</v>
      </c>
      <c r="G12" s="1">
        <f>$F$3/($G$8+(FNLPay/(1+DSCRate/12)^C12)+((1/C12)*(1-$G$8-FNLPay)/(1+DSCRate/12))*(1/(1+DSCRate/12)^C12-1)/(1/(1+DSCRate/12)-1))</f>
        <v>3011724351.2900896</v>
      </c>
      <c r="H12" s="1">
        <f>$F$3/($H$8+(FNLPay/(1+DSCRate/12)^C12)+((1/C12)*(1-$H$8-FNLPay)/(1+DSCRate/12))*(1/(1+DSCRate/12)^C12-1)/(1/(1+DSCRate/12)-1))</f>
        <v>2980733556.0313544</v>
      </c>
      <c r="I12" s="1">
        <f>$F$3/($I$8+(FNLPay/(1+DSCRate/12)^C12)+((1/C12)*(1-$I$8-FNLPay)/(1+DSCRate/12))*(1/(1+DSCRate/12)^C12-1)/(1/(1+DSCRate/12)-1))</f>
        <v>2950374058.3765755</v>
      </c>
      <c r="J12" s="2">
        <f>$F$3/($J$8+(FNLPay/(1+DSCRate/12)^C12)+((1/C12)*(1-$J$8-FNLPay)/(1+DSCRate/12))*(1/(1+DSCRate/12)^C12-1)/(1/(1+DSCRate/12)-1))</f>
        <v>2920626763.0559101</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3099779300.2711167</v>
      </c>
      <c r="G13" s="1">
        <f>$F$3/($G$8+(FNLPay/(1+DSCRate/12)^C13)+((1/C13)*(1-$G$8-FNLPay)/(1+DSCRate/12))*(1/(1+DSCRate/12)^C13-1)/(1/(1+DSCRate/12)-1))</f>
        <v>3059821228.5627127</v>
      </c>
      <c r="H13" s="1">
        <f>$F$3/($H$8+(FNLPay/(1+DSCRate/12)^C13)+((1/C13)*(1-$H$8-FNLPay)/(1+DSCRate/12))*(1/(1+DSCRate/12)^C13-1)/(1/(1+DSCRate/12)-1))</f>
        <v>3020880214.8470588</v>
      </c>
      <c r="I13" s="1">
        <f>$F$3/($I$8+(FNLPay/(1+DSCRate/12)^C13)+((1/C13)*(1-$I$8-FNLPay)/(1+DSCRate/12))*(1/(1+DSCRate/12)^C13-1)/(1/(1+DSCRate/12)-1))</f>
        <v>2982917916.134779</v>
      </c>
      <c r="J13" s="2">
        <f>$F$3/($J$8+(FNLPay/(1+DSCRate/12)^C13)+((1/C13)*(1-$J$8-FNLPay)/(1+DSCRate/12))*(1/(1+DSCRate/12)^C13-1)/(1/(1+DSCRate/12)-1))</f>
        <v>2945897892.8859348</v>
      </c>
      <c r="L13" t="s">
        <v>21</v>
      </c>
      <c r="M13">
        <v>0.1</v>
      </c>
    </row>
    <row r="14" spans="2:17" ht="24.75" thickBot="1" x14ac:dyDescent="0.25">
      <c r="C14" s="65">
        <v>36</v>
      </c>
      <c r="D14" s="66"/>
      <c r="E14" s="66"/>
      <c r="F14" s="3">
        <f>$F$3/($F$8+(FNLPay/(1+DSCRate/12)^C14)+((1/C14)*(1-$F$8-FNLPay)/(1+DSCRate/12))*(1/(1+DSCRate/12)^C14-1)/(1/(1+DSCRate/12)-1))</f>
        <v>3156182955.8728652</v>
      </c>
      <c r="G14" s="3">
        <f>$F$3/($G$8+(FNLPay/(1+DSCRate/12)^C14)+((1/C14)*(1-$G$8-FNLPay)/(1+DSCRate/12))*(1/(1+DSCRate/12)^C14-1)/(1/(1+DSCRate/12)-1))</f>
        <v>3107639583.1048322</v>
      </c>
      <c r="H14" s="3">
        <f>$F$3/($H$8+(FNLPay/(1+DSCRate/12)^C14)+((1/C14)*(1-$H$8-FNLPay)/(1+DSCRate/12))*(1/(1+DSCRate/12)^C14-1)/(1/(1+DSCRate/12)-1))</f>
        <v>3060566825.1712923</v>
      </c>
      <c r="I14" s="3">
        <f>$F$3/($I$8+(FNLPay/(1+DSCRate/12)^C14)+((1/C14)*(1-$I$8-FNLPay)/(1+DSCRate/12))*(1/(1+DSCRate/12)^C14-1)/(1/(1+DSCRate/12)-1))</f>
        <v>3014898851.129231</v>
      </c>
      <c r="J14" s="4">
        <f>$F$3/($J$8+(FNLPay/(1+DSCRate/12)^C14)+((1/C14)*(1-$J$8-FNLPay)/(1+DSCRate/12))*(1/(1+DSCRate/12)^C14-1)/(1/(1+DSCRate/12)-1))</f>
        <v>2970573701.4310575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946854886.76185954</v>
      </c>
      <c r="O20">
        <f>O19*O18</f>
        <v>0.56872542125620262</v>
      </c>
    </row>
    <row r="21" spans="3:17" ht="24.75" thickBot="1" x14ac:dyDescent="0.25">
      <c r="F21" s="3">
        <f>0.6*F14</f>
        <v>1893709773.5237191</v>
      </c>
      <c r="G21" s="3">
        <f>F21/36</f>
        <v>52603049.26454775</v>
      </c>
      <c r="O21">
        <f>O20+O17</f>
        <v>0.95924666423526594</v>
      </c>
    </row>
    <row r="22" spans="3:17" ht="30.75" customHeight="1" x14ac:dyDescent="0.2">
      <c r="O22" s="43">
        <f>F3/O21</f>
        <v>2930627861.2301989</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79</v>
      </c>
      <c r="E1" s="51" t="str">
        <f>VLOOKUP(D1,آگهی!A3:I681,2,0)</f>
        <v>بندرعباس - بلوار راه آهن - بعد از پمپ گاز -قطعه شماره 11</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2779245000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2897320474.0989952</v>
      </c>
      <c r="G10" s="1">
        <f>$F$3/($G$8+(FNLPay/(1+DSCRate/12)^C10)+((1/C10)*(1-$G$8-FNLPay)/(1+DSCRate/12))*(1/(1+DSCRate/12)^C10-1)/(1/(1+DSCRate/12)-1))</f>
        <v>2881661873.7024093</v>
      </c>
      <c r="H10" s="1">
        <f>$F$3/($H$8+(FNLPay/(1+DSCRate/12)^C10)+((1/C10)*(1-$H$8-FNLPay)/(1+DSCRate/12))*(1/(1+DSCRate/12)^C10-1)/(1/(1+DSCRate/12)-1))</f>
        <v>2866171617.6434312</v>
      </c>
      <c r="I10" s="1">
        <f>$F$3/($I$8+(FNLPay/(1+DSCRate/12)^C10)+((1/C10)*(1-$I$8-FNLPay)/(1+DSCRate/12))*(1/(1+DSCRate/12)^C10-1)/(1/(1+DSCRate/12)-1))</f>
        <v>2850847005.652853</v>
      </c>
      <c r="J10" s="2">
        <f>$F$3/($J$8+(FNLPay/(1+DSCRate/12)^C10)+((1/C10)*(1-$J$8-FNLPay)/(1+DSCRate/12))*(1/(1+DSCRate/12)^C10-1)/(1/(1+DSCRate/12)-1))</f>
        <v>2835685394.9046469</v>
      </c>
      <c r="L10" t="s">
        <v>18</v>
      </c>
      <c r="M10">
        <v>0.3</v>
      </c>
    </row>
    <row r="11" spans="2:17" ht="24" x14ac:dyDescent="0.2">
      <c r="C11" s="63">
        <v>18</v>
      </c>
      <c r="D11" s="64"/>
      <c r="E11" s="64"/>
      <c r="F11" s="1">
        <f>$F$3/($F$8+(FNLPay/(1+DSCRate/12)^C11)+((1/C11)*(1-$F$8-FNLPay)/(1+DSCRate/12))*(1/(1+DSCRate/12)^C11-1)/(1/(1+DSCRate/12)-1))</f>
        <v>2953025059.3619466</v>
      </c>
      <c r="G11" s="1">
        <f>$F$3/($G$8+(FNLPay/(1+DSCRate/12)^C11)+((1/C11)*(1-$G$8-FNLPay)/(1+DSCRate/12))*(1/(1+DSCRate/12)^C11-1)/(1/(1+DSCRate/12)-1))</f>
        <v>2929692747.3012929</v>
      </c>
      <c r="H11" s="1">
        <f>$F$3/($H$8+(FNLPay/(1+DSCRate/12)^C11)+((1/C11)*(1-$H$8-FNLPay)/(1+DSCRate/12))*(1/(1+DSCRate/12)^C11-1)/(1/(1+DSCRate/12)-1))</f>
        <v>2906726249.3672113</v>
      </c>
      <c r="I11" s="1">
        <f>$F$3/($I$8+(FNLPay/(1+DSCRate/12)^C11)+((1/C11)*(1-$I$8-FNLPay)/(1+DSCRate/12))*(1/(1+DSCRate/12)^C11-1)/(1/(1+DSCRate/12)-1))</f>
        <v>2884117029.387372</v>
      </c>
      <c r="J11" s="2">
        <f>$F$3/($J$8+(FNLPay/(1+DSCRate/12)^C11)+((1/C11)*(1-$J$8-FNLPay)/(1+DSCRate/12))*(1/(1+DSCRate/12)^C11-1)/(1/(1+DSCRate/12)-1))</f>
        <v>2861856814.7252545</v>
      </c>
      <c r="L11" t="s">
        <v>19</v>
      </c>
      <c r="M11">
        <v>12</v>
      </c>
      <c r="N11" t="s">
        <v>22</v>
      </c>
      <c r="O11" t="s">
        <v>23</v>
      </c>
    </row>
    <row r="12" spans="2:17" ht="24" x14ac:dyDescent="0.2">
      <c r="C12" s="63">
        <v>24</v>
      </c>
      <c r="D12" s="64"/>
      <c r="E12" s="64"/>
      <c r="F12" s="1">
        <f>$F$3/($F$8+(FNLPay/(1+DSCRate/12)^C12)+((1/C12)*(1-$F$8-FNLPay)/(1+DSCRate/12))*(1/(1+DSCRate/12)^C12-1)/(1/(1+DSCRate/12)-1))</f>
        <v>3008777651.1063566</v>
      </c>
      <c r="G12" s="1">
        <f>$F$3/($G$8+(FNLPay/(1+DSCRate/12)^C12)+((1/C12)*(1-$G$8-FNLPay)/(1+DSCRate/12))*(1/(1+DSCRate/12)^C12-1)/(1/(1+DSCRate/12)-1))</f>
        <v>2977495280.3705277</v>
      </c>
      <c r="H12" s="1">
        <f>$F$3/($H$8+(FNLPay/(1+DSCRate/12)^C12)+((1/C12)*(1-$H$8-FNLPay)/(1+DSCRate/12))*(1/(1+DSCRate/12)^C12-1)/(1/(1+DSCRate/12)-1))</f>
        <v>2946856703.9754844</v>
      </c>
      <c r="I12" s="1">
        <f>$F$3/($I$8+(FNLPay/(1+DSCRate/12)^C12)+((1/C12)*(1-$I$8-FNLPay)/(1+DSCRate/12))*(1/(1+DSCRate/12)^C12-1)/(1/(1+DSCRate/12)-1))</f>
        <v>2916842250.314477</v>
      </c>
      <c r="J12" s="2">
        <f>$F$3/($J$8+(FNLPay/(1+DSCRate/12)^C12)+((1/C12)*(1-$J$8-FNLPay)/(1+DSCRate/12))*(1/(1+DSCRate/12)^C12-1)/(1/(1+DSCRate/12)-1))</f>
        <v>2887433041.1406264</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3064549460.7745104</v>
      </c>
      <c r="G13" s="1">
        <f>$F$3/($G$8+(FNLPay/(1+DSCRate/12)^C13)+((1/C13)*(1-$G$8-FNLPay)/(1+DSCRate/12))*(1/(1+DSCRate/12)^C13-1)/(1/(1+DSCRate/12)-1))</f>
        <v>3025045523.4790816</v>
      </c>
      <c r="H13" s="1">
        <f>$F$3/($H$8+(FNLPay/(1+DSCRate/12)^C13)+((1/C13)*(1-$H$8-FNLPay)/(1+DSCRate/12))*(1/(1+DSCRate/12)^C13-1)/(1/(1+DSCRate/12)-1))</f>
        <v>2986547085.034163</v>
      </c>
      <c r="I13" s="1">
        <f>$F$3/($I$8+(FNLPay/(1+DSCRate/12)^C13)+((1/C13)*(1-$I$8-FNLPay)/(1+DSCRate/12))*(1/(1+DSCRate/12)^C13-1)/(1/(1+DSCRate/12)-1))</f>
        <v>2949016238.2289395</v>
      </c>
      <c r="J13" s="2">
        <f>$F$3/($J$8+(FNLPay/(1+DSCRate/12)^C13)+((1/C13)*(1-$J$8-FNLPay)/(1+DSCRate/12))*(1/(1+DSCRate/12)^C13-1)/(1/(1+DSCRate/12)-1))</f>
        <v>2912416957.6688099</v>
      </c>
      <c r="L13" t="s">
        <v>21</v>
      </c>
      <c r="M13">
        <v>0.1</v>
      </c>
    </row>
    <row r="14" spans="2:17" ht="24.75" thickBot="1" x14ac:dyDescent="0.25">
      <c r="C14" s="65">
        <v>36</v>
      </c>
      <c r="D14" s="66"/>
      <c r="E14" s="66"/>
      <c r="F14" s="3">
        <f>$F$3/($F$8+(FNLPay/(1+DSCRate/12)^C14)+((1/C14)*(1-$F$8-FNLPay)/(1+DSCRate/12))*(1/(1+DSCRate/12)^C14-1)/(1/(1+DSCRate/12)-1))</f>
        <v>3120312073.4046841</v>
      </c>
      <c r="G14" s="3">
        <f>$F$3/($G$8+(FNLPay/(1+DSCRate/12)^C14)+((1/C14)*(1-$G$8-FNLPay)/(1+DSCRate/12))*(1/(1+DSCRate/12)^C14-1)/(1/(1+DSCRate/12)-1))</f>
        <v>3072320409.3441362</v>
      </c>
      <c r="H14" s="3">
        <f>$F$3/($H$8+(FNLPay/(1+DSCRate/12)^C14)+((1/C14)*(1-$H$8-FNLPay)/(1+DSCRate/12))*(1/(1+DSCRate/12)^C14-1)/(1/(1+DSCRate/12)-1))</f>
        <v>3025782646.1782937</v>
      </c>
      <c r="I14" s="3">
        <f>$F$3/($I$8+(FNLPay/(1+DSCRate/12)^C14)+((1/C14)*(1-$I$8-FNLPay)/(1+DSCRate/12))*(1/(1+DSCRate/12)^C14-1)/(1/(1+DSCRate/12)-1))</f>
        <v>2980633701.1508131</v>
      </c>
      <c r="J14" s="4">
        <f>$F$3/($J$8+(FNLPay/(1+DSCRate/12)^C14)+((1/C14)*(1-$J$8-FNLPay)/(1+DSCRate/12))*(1/(1+DSCRate/12)^C14-1)/(1/(1+DSCRate/12)-1))</f>
        <v>2936812318.9013071</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936093622.02140522</v>
      </c>
      <c r="O20">
        <f>O19*O18</f>
        <v>0.56872542125620262</v>
      </c>
    </row>
    <row r="21" spans="3:17" ht="24.75" thickBot="1" x14ac:dyDescent="0.25">
      <c r="F21" s="3">
        <f>0.6*F14</f>
        <v>1872187244.0428104</v>
      </c>
      <c r="G21" s="3">
        <f>F21/36</f>
        <v>52005201.223411404</v>
      </c>
      <c r="O21">
        <f>O20+O17</f>
        <v>0.95924666423526594</v>
      </c>
    </row>
    <row r="22" spans="3:17" ht="30.75" customHeight="1" x14ac:dyDescent="0.2">
      <c r="O22" s="43">
        <f>F3/O21</f>
        <v>2897320474.0989947</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80</v>
      </c>
      <c r="E1" s="51" t="str">
        <f>VLOOKUP(D1,آگهی!A3:I681,2,0)</f>
        <v>بندرعباس - بلوار راه آهن - بعد از پمپ گاز -قطعه شماره 12</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3596985000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3749801937.4063725</v>
      </c>
      <c r="G10" s="1">
        <f>$F$3/($G$8+(FNLPay/(1+DSCRate/12)^C10)+((1/C10)*(1-$G$8-FNLPay)/(1+DSCRate/12))*(1/(1+DSCRate/12)^C10-1)/(1/(1+DSCRate/12)-1))</f>
        <v>3729536091.5570455</v>
      </c>
      <c r="H10" s="1">
        <f>$F$3/($H$8+(FNLPay/(1+DSCRate/12)^C10)+((1/C10)*(1-$H$8-FNLPay)/(1+DSCRate/12))*(1/(1+DSCRate/12)^C10-1)/(1/(1+DSCRate/12)-1))</f>
        <v>3709488122.1659684</v>
      </c>
      <c r="I10" s="1">
        <f>$F$3/($I$8+(FNLPay/(1+DSCRate/12)^C10)+((1/C10)*(1-$I$8-FNLPay)/(1+DSCRate/12))*(1/(1+DSCRate/12)^C10-1)/(1/(1+DSCRate/12)-1))</f>
        <v>3689654534.4610596</v>
      </c>
      <c r="J10" s="2">
        <f>$F$3/($J$8+(FNLPay/(1+DSCRate/12)^C10)+((1/C10)*(1-$J$8-FNLPay)/(1+DSCRate/12))*(1/(1+DSCRate/12)^C10-1)/(1/(1+DSCRate/12)-1))</f>
        <v>3670031908.0149794</v>
      </c>
      <c r="L10" t="s">
        <v>18</v>
      </c>
      <c r="M10">
        <v>0.3</v>
      </c>
    </row>
    <row r="11" spans="2:17" ht="24" x14ac:dyDescent="0.2">
      <c r="C11" s="63">
        <v>18</v>
      </c>
      <c r="D11" s="64"/>
      <c r="E11" s="64"/>
      <c r="F11" s="1">
        <f>$F$3/($F$8+(FNLPay/(1+DSCRate/12)^C11)+((1/C11)*(1-$F$8-FNLPay)/(1+DSCRate/12))*(1/(1+DSCRate/12)^C11-1)/(1/(1+DSCRate/12)-1))</f>
        <v>3821896537.7823944</v>
      </c>
      <c r="G11" s="1">
        <f>$F$3/($G$8+(FNLPay/(1+DSCRate/12)^C11)+((1/C11)*(1-$G$8-FNLPay)/(1+DSCRate/12))*(1/(1+DSCRate/12)^C11-1)/(1/(1+DSCRate/12)-1))</f>
        <v>3791699136.5106497</v>
      </c>
      <c r="H11" s="1">
        <f>$F$3/($H$8+(FNLPay/(1+DSCRate/12)^C11)+((1/C11)*(1-$H$8-FNLPay)/(1+DSCRate/12))*(1/(1+DSCRate/12)^C11-1)/(1/(1+DSCRate/12)-1))</f>
        <v>3761975183.2170672</v>
      </c>
      <c r="I11" s="1">
        <f>$F$3/($I$8+(FNLPay/(1+DSCRate/12)^C11)+((1/C11)*(1-$I$8-FNLPay)/(1+DSCRate/12))*(1/(1+DSCRate/12)^C11-1)/(1/(1+DSCRate/12)-1))</f>
        <v>3732713630.1229057</v>
      </c>
      <c r="J11" s="2">
        <f>$F$3/($J$8+(FNLPay/(1+DSCRate/12)^C11)+((1/C11)*(1-$J$8-FNLPay)/(1+DSCRate/12))*(1/(1+DSCRate/12)^C11-1)/(1/(1+DSCRate/12)-1))</f>
        <v>3703903770.5256357</v>
      </c>
      <c r="L11" t="s">
        <v>19</v>
      </c>
      <c r="M11">
        <v>12</v>
      </c>
      <c r="N11" t="s">
        <v>22</v>
      </c>
      <c r="O11" t="s">
        <v>23</v>
      </c>
    </row>
    <row r="12" spans="2:17" ht="24" x14ac:dyDescent="0.2">
      <c r="C12" s="63">
        <v>24</v>
      </c>
      <c r="D12" s="64"/>
      <c r="E12" s="64"/>
      <c r="F12" s="1">
        <f>$F$3/($F$8+(FNLPay/(1+DSCRate/12)^C12)+((1/C12)*(1-$F$8-FNLPay)/(1+DSCRate/12))*(1/(1+DSCRate/12)^C12-1)/(1/(1+DSCRate/12)-1))</f>
        <v>3894053269.6343064</v>
      </c>
      <c r="G12" s="1">
        <f>$F$3/($G$8+(FNLPay/(1+DSCRate/12)^C12)+((1/C12)*(1-$G$8-FNLPay)/(1+DSCRate/12))*(1/(1+DSCRate/12)^C12-1)/(1/(1+DSCRate/12)-1))</f>
        <v>3853566656.075151</v>
      </c>
      <c r="H12" s="1">
        <f>$F$3/($H$8+(FNLPay/(1+DSCRate/12)^C12)+((1/C12)*(1-$H$8-FNLPay)/(1+DSCRate/12))*(1/(1+DSCRate/12)^C12-1)/(1/(1+DSCRate/12)-1))</f>
        <v>3813913261.1012192</v>
      </c>
      <c r="I12" s="1">
        <f>$F$3/($I$8+(FNLPay/(1+DSCRate/12)^C12)+((1/C12)*(1-$I$8-FNLPay)/(1+DSCRate/12))*(1/(1+DSCRate/12)^C12-1)/(1/(1+DSCRate/12)-1))</f>
        <v>3775067625.109488</v>
      </c>
      <c r="J12" s="2">
        <f>$F$3/($J$8+(FNLPay/(1+DSCRate/12)^C12)+((1/C12)*(1-$J$8-FNLPay)/(1+DSCRate/12))*(1/(1+DSCRate/12)^C12-1)/(1/(1+DSCRate/12)-1))</f>
        <v>3737005315.2878623</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3966234873.9186368</v>
      </c>
      <c r="G13" s="1">
        <f>$F$3/($G$8+(FNLPay/(1+DSCRate/12)^C13)+((1/C13)*(1-$G$8-FNLPay)/(1+DSCRate/12))*(1/(1+DSCRate/12)^C13-1)/(1/(1+DSCRate/12)-1))</f>
        <v>3915107654.1547809</v>
      </c>
      <c r="H13" s="1">
        <f>$F$3/($H$8+(FNLPay/(1+DSCRate/12)^C13)+((1/C13)*(1-$H$8-FNLPay)/(1+DSCRate/12))*(1/(1+DSCRate/12)^C13-1)/(1/(1+DSCRate/12)-1))</f>
        <v>3865281782.1608419</v>
      </c>
      <c r="I13" s="1">
        <f>$F$3/($I$8+(FNLPay/(1+DSCRate/12)^C13)+((1/C13)*(1-$I$8-FNLPay)/(1+DSCRate/12))*(1/(1+DSCRate/12)^C13-1)/(1/(1+DSCRate/12)-1))</f>
        <v>3816708197.2499447</v>
      </c>
      <c r="J13" s="2">
        <f>$F$3/($J$8+(FNLPay/(1+DSCRate/12)^C13)+((1/C13)*(1-$J$8-FNLPay)/(1+DSCRate/12))*(1/(1+DSCRate/12)^C13-1)/(1/(1+DSCRate/12)-1))</f>
        <v>3769340274.2400703</v>
      </c>
      <c r="L13" t="s">
        <v>21</v>
      </c>
      <c r="M13">
        <v>0.1</v>
      </c>
    </row>
    <row r="14" spans="2:17" ht="24.75" thickBot="1" x14ac:dyDescent="0.25">
      <c r="C14" s="65">
        <v>36</v>
      </c>
      <c r="D14" s="66"/>
      <c r="E14" s="66"/>
      <c r="F14" s="3">
        <f>$F$3/($F$8+(FNLPay/(1+DSCRate/12)^C14)+((1/C14)*(1-$F$8-FNLPay)/(1+DSCRate/12))*(1/(1+DSCRate/12)^C14-1)/(1/(1+DSCRate/12)-1))</f>
        <v>4038404575.1114235</v>
      </c>
      <c r="G14" s="3">
        <f>$F$3/($G$8+(FNLPay/(1+DSCRate/12)^C14)+((1/C14)*(1-$G$8-FNLPay)/(1+DSCRate/12))*(1/(1+DSCRate/12)^C14-1)/(1/(1+DSCRate/12)-1))</f>
        <v>3976292276.3573265</v>
      </c>
      <c r="H14" s="3">
        <f>$F$3/($H$8+(FNLPay/(1+DSCRate/12)^C14)+((1/C14)*(1-$H$8-FNLPay)/(1+DSCRate/12))*(1/(1+DSCRate/12)^C14-1)/(1/(1+DSCRate/12)-1))</f>
        <v>3916061661.1934643</v>
      </c>
      <c r="I14" s="3">
        <f>$F$3/($I$8+(FNLPay/(1+DSCRate/12)^C14)+((1/C14)*(1-$I$8-FNLPay)/(1+DSCRate/12))*(1/(1+DSCRate/12)^C14-1)/(1/(1+DSCRate/12)-1))</f>
        <v>3857628497.499845</v>
      </c>
      <c r="J14" s="4">
        <f>$F$3/($J$8+(FNLPay/(1+DSCRate/12)^C14)+((1/C14)*(1-$J$8-FNLPay)/(1+DSCRate/12))*(1/(1+DSCRate/12)^C14-1)/(1/(1+DSCRate/12)-1))</f>
        <v>3800913506.6909242</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1211521372.533427</v>
      </c>
      <c r="O20">
        <f>O19*O18</f>
        <v>0.56872542125620262</v>
      </c>
    </row>
    <row r="21" spans="3:17" ht="24.75" thickBot="1" x14ac:dyDescent="0.25">
      <c r="F21" s="3">
        <f>0.6*F14</f>
        <v>2423042745.066854</v>
      </c>
      <c r="G21" s="3">
        <f>F21/36</f>
        <v>67306742.918523729</v>
      </c>
      <c r="O21">
        <f>O20+O17</f>
        <v>0.95924666423526594</v>
      </c>
    </row>
    <row r="22" spans="3:17" ht="30.75" customHeight="1" x14ac:dyDescent="0.2">
      <c r="O22" s="43">
        <f>F3/O21</f>
        <v>3749801937.4063721</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81</v>
      </c>
      <c r="E1" s="51" t="str">
        <f>VLOOKUP(D1,آگهی!A3:I681,2,0)</f>
        <v>بندرعباس - بلوار راه آهن - بعد از پمپ گاز -قطعه شماره 13</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3599865000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3752804293.4294672</v>
      </c>
      <c r="G10" s="1">
        <f>$F$3/($G$8+(FNLPay/(1+DSCRate/12)^C10)+((1/C10)*(1-$G$8-FNLPay)/(1+DSCRate/12))*(1/(1+DSCRate/12)^C10-1)/(1/(1+DSCRate/12)-1))</f>
        <v>3732522221.3139625</v>
      </c>
      <c r="H10" s="1">
        <f>$F$3/($H$8+(FNLPay/(1+DSCRate/12)^C10)+((1/C10)*(1-$H$8-FNLPay)/(1+DSCRate/12))*(1/(1+DSCRate/12)^C10-1)/(1/(1+DSCRate/12)-1))</f>
        <v>3712458200.1039743</v>
      </c>
      <c r="I10" s="1">
        <f>$F$3/($I$8+(FNLPay/(1+DSCRate/12)^C10)+((1/C10)*(1-$I$8-FNLPay)/(1+DSCRate/12))*(1/(1+DSCRate/12)^C10-1)/(1/(1+DSCRate/12)-1))</f>
        <v>3692608732.2292595</v>
      </c>
      <c r="J10" s="2">
        <f>$F$3/($J$8+(FNLPay/(1+DSCRate/12)^C10)+((1/C10)*(1-$J$8-FNLPay)/(1+DSCRate/12))*(1/(1+DSCRate/12)^C10-1)/(1/(1+DSCRate/12)-1))</f>
        <v>3672970394.5238428</v>
      </c>
      <c r="L10" t="s">
        <v>18</v>
      </c>
      <c r="M10">
        <v>0.3</v>
      </c>
    </row>
    <row r="11" spans="2:17" ht="24" x14ac:dyDescent="0.2">
      <c r="C11" s="63">
        <v>18</v>
      </c>
      <c r="D11" s="64"/>
      <c r="E11" s="64"/>
      <c r="F11" s="1">
        <f>$F$3/($F$8+(FNLPay/(1+DSCRate/12)^C11)+((1/C11)*(1-$F$8-FNLPay)/(1+DSCRate/12))*(1/(1+DSCRate/12)^C11-1)/(1/(1+DSCRate/12)-1))</f>
        <v>3824956617.8296599</v>
      </c>
      <c r="G11" s="1">
        <f>$F$3/($G$8+(FNLPay/(1+DSCRate/12)^C11)+((1/C11)*(1-$G$8-FNLPay)/(1+DSCRate/12))*(1/(1+DSCRate/12)^C11-1)/(1/(1+DSCRate/12)-1))</f>
        <v>3794735038.3876805</v>
      </c>
      <c r="H11" s="1">
        <f>$F$3/($H$8+(FNLPay/(1+DSCRate/12)^C11)+((1/C11)*(1-$H$8-FNLPay)/(1+DSCRate/12))*(1/(1+DSCRate/12)^C11-1)/(1/(1+DSCRate/12)-1))</f>
        <v>3764987285.9997215</v>
      </c>
      <c r="I11" s="1">
        <f>$F$3/($I$8+(FNLPay/(1+DSCRate/12)^C11)+((1/C11)*(1-$I$8-FNLPay)/(1+DSCRate/12))*(1/(1+DSCRate/12)^C11-1)/(1/(1+DSCRate/12)-1))</f>
        <v>3735702304.0414109</v>
      </c>
      <c r="J11" s="2">
        <f>$F$3/($J$8+(FNLPay/(1+DSCRate/12)^C11)+((1/C11)*(1-$J$8-FNLPay)/(1+DSCRate/12))*(1/(1+DSCRate/12)^C11-1)/(1/(1+DSCRate/12)-1))</f>
        <v>3706869377.2376776</v>
      </c>
      <c r="L11" t="s">
        <v>19</v>
      </c>
      <c r="M11">
        <v>12</v>
      </c>
      <c r="N11" t="s">
        <v>22</v>
      </c>
      <c r="O11" t="s">
        <v>23</v>
      </c>
    </row>
    <row r="12" spans="2:17" ht="24" x14ac:dyDescent="0.2">
      <c r="C12" s="63">
        <v>24</v>
      </c>
      <c r="D12" s="64"/>
      <c r="E12" s="64"/>
      <c r="F12" s="1">
        <f>$F$3/($F$8+(FNLPay/(1+DSCRate/12)^C12)+((1/C12)*(1-$F$8-FNLPay)/(1+DSCRate/12))*(1/(1+DSCRate/12)^C12-1)/(1/(1+DSCRate/12)-1))</f>
        <v>3897171123.4525867</v>
      </c>
      <c r="G12" s="1">
        <f>$F$3/($G$8+(FNLPay/(1+DSCRate/12)^C12)+((1/C12)*(1-$G$8-FNLPay)/(1+DSCRate/12))*(1/(1+DSCRate/12)^C12-1)/(1/(1+DSCRate/12)-1))</f>
        <v>3856652093.4538155</v>
      </c>
      <c r="H12" s="1">
        <f>$F$3/($H$8+(FNLPay/(1+DSCRate/12)^C12)+((1/C12)*(1-$H$8-FNLPay)/(1+DSCRate/12))*(1/(1+DSCRate/12)^C12-1)/(1/(1+DSCRate/12)-1))</f>
        <v>3816966949.173861</v>
      </c>
      <c r="I12" s="1">
        <f>$F$3/($I$8+(FNLPay/(1+DSCRate/12)^C12)+((1/C12)*(1-$I$8-FNLPay)/(1+DSCRate/12))*(1/(1+DSCRate/12)^C12-1)/(1/(1+DSCRate/12)-1))</f>
        <v>3778090210.6249447</v>
      </c>
      <c r="J12" s="2">
        <f>$F$3/($J$8+(FNLPay/(1+DSCRate/12)^C12)+((1/C12)*(1-$J$8-FNLPay)/(1+DSCRate/12))*(1/(1+DSCRate/12)^C12-1)/(1/(1+DSCRate/12)-1))</f>
        <v>3739997425.4323387</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3969410521.4225564</v>
      </c>
      <c r="G13" s="1">
        <f>$F$3/($G$8+(FNLPay/(1+DSCRate/12)^C13)+((1/C13)*(1-$G$8-FNLPay)/(1+DSCRate/12))*(1/(1+DSCRate/12)^C13-1)/(1/(1+DSCRate/12)-1))</f>
        <v>3918242365.5989389</v>
      </c>
      <c r="H13" s="1">
        <f>$F$3/($H$8+(FNLPay/(1+DSCRate/12)^C13)+((1/C13)*(1-$H$8-FNLPay)/(1+DSCRate/12))*(1/(1+DSCRate/12)^C13-1)/(1/(1+DSCRate/12)-1))</f>
        <v>3868376599.496089</v>
      </c>
      <c r="I13" s="1">
        <f>$F$3/($I$8+(FNLPay/(1+DSCRate/12)^C13)+((1/C13)*(1-$I$8-FNLPay)/(1+DSCRate/12))*(1/(1+DSCRate/12)^C13-1)/(1/(1+DSCRate/12)-1))</f>
        <v>3819764123.1456823</v>
      </c>
      <c r="J13" s="2">
        <f>$F$3/($J$8+(FNLPay/(1+DSCRate/12)^C13)+((1/C13)*(1-$J$8-FNLPay)/(1+DSCRate/12))*(1/(1+DSCRate/12)^C13-1)/(1/(1+DSCRate/12)-1))</f>
        <v>3772358274.0342898</v>
      </c>
      <c r="L13" t="s">
        <v>21</v>
      </c>
      <c r="M13">
        <v>0.1</v>
      </c>
    </row>
    <row r="14" spans="2:17" ht="24.75" thickBot="1" x14ac:dyDescent="0.25">
      <c r="C14" s="65">
        <v>36</v>
      </c>
      <c r="D14" s="66"/>
      <c r="E14" s="66"/>
      <c r="F14" s="3">
        <f>$F$3/($F$8+(FNLPay/(1+DSCRate/12)^C14)+((1/C14)*(1-$F$8-FNLPay)/(1+DSCRate/12))*(1/(1+DSCRate/12)^C14-1)/(1/(1+DSCRate/12)-1))</f>
        <v>4041638006.7705269</v>
      </c>
      <c r="G14" s="3">
        <f>$F$3/($G$8+(FNLPay/(1+DSCRate/12)^C14)+((1/C14)*(1-$G$8-FNLPay)/(1+DSCRate/12))*(1/(1+DSCRate/12)^C14-1)/(1/(1+DSCRate/12)-1))</f>
        <v>3979475976.5273046</v>
      </c>
      <c r="H14" s="3">
        <f>$F$3/($H$8+(FNLPay/(1+DSCRate/12)^C14)+((1/C14)*(1-$H$8-FNLPay)/(1+DSCRate/12))*(1/(1+DSCRate/12)^C14-1)/(1/(1+DSCRate/12)-1))</f>
        <v>3919197136.4829741</v>
      </c>
      <c r="I14" s="3">
        <f>$F$3/($I$8+(FNLPay/(1+DSCRate/12)^C14)+((1/C14)*(1-$I$8-FNLPay)/(1+DSCRate/12))*(1/(1+DSCRate/12)^C14-1)/(1/(1+DSCRate/12)-1))</f>
        <v>3860717187.0753646</v>
      </c>
      <c r="J14" s="4">
        <f>$F$3/($J$8+(FNLPay/(1+DSCRate/12)^C14)+((1/C14)*(1-$J$8-FNLPay)/(1+DSCRate/12))*(1/(1+DSCRate/12)^C14-1)/(1/(1+DSCRate/12)-1))</f>
        <v>3803956786.2429018</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1212491402.031158</v>
      </c>
      <c r="O20">
        <f>O19*O18</f>
        <v>0.56872542125620262</v>
      </c>
    </row>
    <row r="21" spans="3:17" ht="24.75" thickBot="1" x14ac:dyDescent="0.25">
      <c r="F21" s="3">
        <f>0.6*F14</f>
        <v>2424982804.0623159</v>
      </c>
      <c r="G21" s="3">
        <f>F21/36</f>
        <v>67360633.446175441</v>
      </c>
      <c r="O21">
        <f>O20+O17</f>
        <v>0.95924666423526594</v>
      </c>
    </row>
    <row r="22" spans="3:17" ht="30.75" customHeight="1" x14ac:dyDescent="0.2">
      <c r="O22" s="43">
        <f>F3/O21</f>
        <v>3752804293.4294667</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82</v>
      </c>
      <c r="E1" s="51" t="str">
        <f>VLOOKUP(D1,آگهی!A3:I681,2,0)</f>
        <v>بندرعباس - بلوار راه آهن - بعد از پمپ گاز -قطعه شماره 14</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3600000000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3752945028.8680496</v>
      </c>
      <c r="G10" s="1">
        <f>$F$3/($G$8+(FNLPay/(1+DSCRate/12)^C10)+((1/C10)*(1-$G$8-FNLPay)/(1+DSCRate/12))*(1/(1+DSCRate/12)^C10-1)/(1/(1+DSCRate/12)-1))</f>
        <v>3732662196.146318</v>
      </c>
      <c r="H10" s="1">
        <f>$F$3/($H$8+(FNLPay/(1+DSCRate/12)^C10)+((1/C10)*(1-$H$8-FNLPay)/(1+DSCRate/12))*(1/(1+DSCRate/12)^C10-1)/(1/(1+DSCRate/12)-1))</f>
        <v>3712597422.5073185</v>
      </c>
      <c r="I10" s="1">
        <f>$F$3/($I$8+(FNLPay/(1+DSCRate/12)^C10)+((1/C10)*(1-$I$8-FNLPay)/(1+DSCRate/12))*(1/(1+DSCRate/12)^C10-1)/(1/(1+DSCRate/12)-1))</f>
        <v>3692747210.2496438</v>
      </c>
      <c r="J10" s="2">
        <f>$F$3/($J$8+(FNLPay/(1+DSCRate/12)^C10)+((1/C10)*(1-$J$8-FNLPay)/(1+DSCRate/12))*(1/(1+DSCRate/12)^C10-1)/(1/(1+DSCRate/12)-1))</f>
        <v>3673108136.0789456</v>
      </c>
      <c r="L10" t="s">
        <v>18</v>
      </c>
      <c r="M10">
        <v>0.3</v>
      </c>
    </row>
    <row r="11" spans="2:17" ht="24" x14ac:dyDescent="0.2">
      <c r="C11" s="63">
        <v>18</v>
      </c>
      <c r="D11" s="64"/>
      <c r="E11" s="64"/>
      <c r="F11" s="1">
        <f>$F$3/($F$8+(FNLPay/(1+DSCRate/12)^C11)+((1/C11)*(1-$F$8-FNLPay)/(1+DSCRate/12))*(1/(1+DSCRate/12)^C11-1)/(1/(1+DSCRate/12)-1))</f>
        <v>3825100059.0818753</v>
      </c>
      <c r="G11" s="1">
        <f>$F$3/($G$8+(FNLPay/(1+DSCRate/12)^C11)+((1/C11)*(1-$G$8-FNLPay)/(1+DSCRate/12))*(1/(1+DSCRate/12)^C11-1)/(1/(1+DSCRate/12)-1))</f>
        <v>3794877346.288166</v>
      </c>
      <c r="H11" s="1">
        <f>$F$3/($H$8+(FNLPay/(1+DSCRate/12)^C11)+((1/C11)*(1-$H$8-FNLPay)/(1+DSCRate/12))*(1/(1+DSCRate/12)^C11-1)/(1/(1+DSCRate/12)-1))</f>
        <v>3765128478.3176584</v>
      </c>
      <c r="I11" s="1">
        <f>$F$3/($I$8+(FNLPay/(1+DSCRate/12)^C11)+((1/C11)*(1-$I$8-FNLPay)/(1+DSCRate/12))*(1/(1+DSCRate/12)^C11-1)/(1/(1+DSCRate/12)-1))</f>
        <v>3735842398.131341</v>
      </c>
      <c r="J11" s="2">
        <f>$F$3/($J$8+(FNLPay/(1+DSCRate/12)^C11)+((1/C11)*(1-$J$8-FNLPay)/(1+DSCRate/12))*(1/(1+DSCRate/12)^C11-1)/(1/(1+DSCRate/12)-1))</f>
        <v>3707008390.0523043</v>
      </c>
      <c r="L11" t="s">
        <v>19</v>
      </c>
      <c r="M11">
        <v>12</v>
      </c>
      <c r="N11" t="s">
        <v>22</v>
      </c>
      <c r="O11" t="s">
        <v>23</v>
      </c>
    </row>
    <row r="12" spans="2:17" ht="24" x14ac:dyDescent="0.2">
      <c r="C12" s="63">
        <v>24</v>
      </c>
      <c r="D12" s="64"/>
      <c r="E12" s="64"/>
      <c r="F12" s="1">
        <f>$F$3/($F$8+(FNLPay/(1+DSCRate/12)^C12)+((1/C12)*(1-$F$8-FNLPay)/(1+DSCRate/12))*(1/(1+DSCRate/12)^C12-1)/(1/(1+DSCRate/12)-1))</f>
        <v>3897317272.8503184</v>
      </c>
      <c r="G12" s="1">
        <f>$F$3/($G$8+(FNLPay/(1+DSCRate/12)^C12)+((1/C12)*(1-$G$8-FNLPay)/(1+DSCRate/12))*(1/(1+DSCRate/12)^C12-1)/(1/(1+DSCRate/12)-1))</f>
        <v>3856796723.3309402</v>
      </c>
      <c r="H12" s="1">
        <f>$F$3/($H$8+(FNLPay/(1+DSCRate/12)^C12)+((1/C12)*(1-$H$8-FNLPay)/(1+DSCRate/12))*(1/(1+DSCRate/12)^C12-1)/(1/(1+DSCRate/12)-1))</f>
        <v>3817110090.8022661</v>
      </c>
      <c r="I12" s="1">
        <f>$F$3/($I$8+(FNLPay/(1+DSCRate/12)^C12)+((1/C12)*(1-$I$8-FNLPay)/(1+DSCRate/12))*(1/(1+DSCRate/12)^C12-1)/(1/(1+DSCRate/12)-1))</f>
        <v>3778231894.320982</v>
      </c>
      <c r="J12" s="2">
        <f>$F$3/($J$8+(FNLPay/(1+DSCRate/12)^C12)+((1/C12)*(1-$J$8-FNLPay)/(1+DSCRate/12))*(1/(1+DSCRate/12)^C12-1)/(1/(1+DSCRate/12)-1))</f>
        <v>3740137680.5953612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3969559379.8993025</v>
      </c>
      <c r="G13" s="1">
        <f>$F$3/($G$8+(FNLPay/(1+DSCRate/12)^C13)+((1/C13)*(1-$G$8-FNLPay)/(1+DSCRate/12))*(1/(1+DSCRate/12)^C13-1)/(1/(1+DSCRate/12)-1))</f>
        <v>3918389305.1978841</v>
      </c>
      <c r="H13" s="1">
        <f>$F$3/($H$8+(FNLPay/(1+DSCRate/12)^C13)+((1/C13)*(1-$H$8-FNLPay)/(1+DSCRate/12))*(1/(1+DSCRate/12)^C13-1)/(1/(1+DSCRate/12)-1))</f>
        <v>3868521669.0586786</v>
      </c>
      <c r="I13" s="1">
        <f>$F$3/($I$8+(FNLPay/(1+DSCRate/12)^C13)+((1/C13)*(1-$I$8-FNLPay)/(1+DSCRate/12))*(1/(1+DSCRate/12)^C13-1)/(1/(1+DSCRate/12)-1))</f>
        <v>3819907369.6720452</v>
      </c>
      <c r="J13" s="2">
        <f>$F$3/($J$8+(FNLPay/(1+DSCRate/12)^C13)+((1/C13)*(1-$J$8-FNLPay)/(1+DSCRate/12))*(1/(1+DSCRate/12)^C13-1)/(1/(1+DSCRate/12)-1))</f>
        <v>3772499742.7746439</v>
      </c>
      <c r="L13" t="s">
        <v>21</v>
      </c>
      <c r="M13">
        <v>0.1</v>
      </c>
    </row>
    <row r="14" spans="2:17" ht="24.75" thickBot="1" x14ac:dyDescent="0.25">
      <c r="C14" s="65">
        <v>36</v>
      </c>
      <c r="D14" s="66"/>
      <c r="E14" s="66"/>
      <c r="F14" s="3">
        <f>$F$3/($F$8+(FNLPay/(1+DSCRate/12)^C14)+((1/C14)*(1-$F$8-FNLPay)/(1+DSCRate/12))*(1/(1+DSCRate/12)^C14-1)/(1/(1+DSCRate/12)-1))</f>
        <v>4041789573.8795476</v>
      </c>
      <c r="G14" s="3">
        <f>$F$3/($G$8+(FNLPay/(1+DSCRate/12)^C14)+((1/C14)*(1-$G$8-FNLPay)/(1+DSCRate/12))*(1/(1+DSCRate/12)^C14-1)/(1/(1+DSCRate/12)-1))</f>
        <v>3979625212.4727726</v>
      </c>
      <c r="H14" s="3">
        <f>$F$3/($H$8+(FNLPay/(1+DSCRate/12)^C14)+((1/C14)*(1-$H$8-FNLPay)/(1+DSCRate/12))*(1/(1+DSCRate/12)^C14-1)/(1/(1+DSCRate/12)-1))</f>
        <v>3919344111.8871698</v>
      </c>
      <c r="I14" s="3">
        <f>$F$3/($I$8+(FNLPay/(1+DSCRate/12)^C14)+((1/C14)*(1-$I$8-FNLPay)/(1+DSCRate/12))*(1/(1+DSCRate/12)^C14-1)/(1/(1+DSCRate/12)-1))</f>
        <v>3860861969.3992171</v>
      </c>
      <c r="J14" s="4">
        <f>$F$3/($J$8+(FNLPay/(1+DSCRate/12)^C14)+((1/C14)*(1-$J$8-FNLPay)/(1+DSCRate/12))*(1/(1+DSCRate/12)^C14-1)/(1/(1+DSCRate/12)-1))</f>
        <v>3804099439.9719005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1212536872.1638641</v>
      </c>
      <c r="O20">
        <f>O19*O18</f>
        <v>0.56872542125620262</v>
      </c>
    </row>
    <row r="21" spans="3:17" ht="24.75" thickBot="1" x14ac:dyDescent="0.25">
      <c r="F21" s="3">
        <f>0.6*F14</f>
        <v>2425073744.3277283</v>
      </c>
      <c r="G21" s="3">
        <f>F21/36</f>
        <v>67363159.564659119</v>
      </c>
      <c r="O21">
        <f>O20+O17</f>
        <v>0.95924666423526594</v>
      </c>
    </row>
    <row r="22" spans="3:17" ht="30.75" customHeight="1" x14ac:dyDescent="0.2">
      <c r="O22" s="43">
        <f>F3/O21</f>
        <v>3752945028.8680491</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1" sqref="D1"/>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83</v>
      </c>
      <c r="E1" s="51" t="str">
        <f>VLOOKUP(D1,آگهی!A3:I681,2,0)</f>
        <v>بندرعباس - بلوار راه آهن - بعد از پمپ گاز -قطعه شماره 15</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3600000000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3752945028.8680496</v>
      </c>
      <c r="G10" s="1">
        <f>$F$3/($G$8+(FNLPay/(1+DSCRate/12)^C10)+((1/C10)*(1-$G$8-FNLPay)/(1+DSCRate/12))*(1/(1+DSCRate/12)^C10-1)/(1/(1+DSCRate/12)-1))</f>
        <v>3732662196.146318</v>
      </c>
      <c r="H10" s="1">
        <f>$F$3/($H$8+(FNLPay/(1+DSCRate/12)^C10)+((1/C10)*(1-$H$8-FNLPay)/(1+DSCRate/12))*(1/(1+DSCRate/12)^C10-1)/(1/(1+DSCRate/12)-1))</f>
        <v>3712597422.5073185</v>
      </c>
      <c r="I10" s="1">
        <f>$F$3/($I$8+(FNLPay/(1+DSCRate/12)^C10)+((1/C10)*(1-$I$8-FNLPay)/(1+DSCRate/12))*(1/(1+DSCRate/12)^C10-1)/(1/(1+DSCRate/12)-1))</f>
        <v>3692747210.2496438</v>
      </c>
      <c r="J10" s="2">
        <f>$F$3/($J$8+(FNLPay/(1+DSCRate/12)^C10)+((1/C10)*(1-$J$8-FNLPay)/(1+DSCRate/12))*(1/(1+DSCRate/12)^C10-1)/(1/(1+DSCRate/12)-1))</f>
        <v>3673108136.0789456</v>
      </c>
      <c r="L10" t="s">
        <v>18</v>
      </c>
      <c r="M10">
        <v>0.3</v>
      </c>
    </row>
    <row r="11" spans="2:17" ht="24" x14ac:dyDescent="0.2">
      <c r="C11" s="63">
        <v>18</v>
      </c>
      <c r="D11" s="64"/>
      <c r="E11" s="64"/>
      <c r="F11" s="1">
        <f>$F$3/($F$8+(FNLPay/(1+DSCRate/12)^C11)+((1/C11)*(1-$F$8-FNLPay)/(1+DSCRate/12))*(1/(1+DSCRate/12)^C11-1)/(1/(1+DSCRate/12)-1))</f>
        <v>3825100059.0818753</v>
      </c>
      <c r="G11" s="1">
        <f>$F$3/($G$8+(FNLPay/(1+DSCRate/12)^C11)+((1/C11)*(1-$G$8-FNLPay)/(1+DSCRate/12))*(1/(1+DSCRate/12)^C11-1)/(1/(1+DSCRate/12)-1))</f>
        <v>3794877346.288166</v>
      </c>
      <c r="H11" s="1">
        <f>$F$3/($H$8+(FNLPay/(1+DSCRate/12)^C11)+((1/C11)*(1-$H$8-FNLPay)/(1+DSCRate/12))*(1/(1+DSCRate/12)^C11-1)/(1/(1+DSCRate/12)-1))</f>
        <v>3765128478.3176584</v>
      </c>
      <c r="I11" s="1">
        <f>$F$3/($I$8+(FNLPay/(1+DSCRate/12)^C11)+((1/C11)*(1-$I$8-FNLPay)/(1+DSCRate/12))*(1/(1+DSCRate/12)^C11-1)/(1/(1+DSCRate/12)-1))</f>
        <v>3735842398.131341</v>
      </c>
      <c r="J11" s="2">
        <f>$F$3/($J$8+(FNLPay/(1+DSCRate/12)^C11)+((1/C11)*(1-$J$8-FNLPay)/(1+DSCRate/12))*(1/(1+DSCRate/12)^C11-1)/(1/(1+DSCRate/12)-1))</f>
        <v>3707008390.0523043</v>
      </c>
      <c r="L11" t="s">
        <v>19</v>
      </c>
      <c r="M11">
        <v>12</v>
      </c>
      <c r="N11" t="s">
        <v>22</v>
      </c>
      <c r="O11" t="s">
        <v>23</v>
      </c>
    </row>
    <row r="12" spans="2:17" ht="24" x14ac:dyDescent="0.2">
      <c r="C12" s="63">
        <v>24</v>
      </c>
      <c r="D12" s="64"/>
      <c r="E12" s="64"/>
      <c r="F12" s="1">
        <f>$F$3/($F$8+(FNLPay/(1+DSCRate/12)^C12)+((1/C12)*(1-$F$8-FNLPay)/(1+DSCRate/12))*(1/(1+DSCRate/12)^C12-1)/(1/(1+DSCRate/12)-1))</f>
        <v>3897317272.8503184</v>
      </c>
      <c r="G12" s="1">
        <f>$F$3/($G$8+(FNLPay/(1+DSCRate/12)^C12)+((1/C12)*(1-$G$8-FNLPay)/(1+DSCRate/12))*(1/(1+DSCRate/12)^C12-1)/(1/(1+DSCRate/12)-1))</f>
        <v>3856796723.3309402</v>
      </c>
      <c r="H12" s="1">
        <f>$F$3/($H$8+(FNLPay/(1+DSCRate/12)^C12)+((1/C12)*(1-$H$8-FNLPay)/(1+DSCRate/12))*(1/(1+DSCRate/12)^C12-1)/(1/(1+DSCRate/12)-1))</f>
        <v>3817110090.8022661</v>
      </c>
      <c r="I12" s="1">
        <f>$F$3/($I$8+(FNLPay/(1+DSCRate/12)^C12)+((1/C12)*(1-$I$8-FNLPay)/(1+DSCRate/12))*(1/(1+DSCRate/12)^C12-1)/(1/(1+DSCRate/12)-1))</f>
        <v>3778231894.320982</v>
      </c>
      <c r="J12" s="2">
        <f>$F$3/($J$8+(FNLPay/(1+DSCRate/12)^C12)+((1/C12)*(1-$J$8-FNLPay)/(1+DSCRate/12))*(1/(1+DSCRate/12)^C12-1)/(1/(1+DSCRate/12)-1))</f>
        <v>3740137680.5953612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3969559379.8993025</v>
      </c>
      <c r="G13" s="1">
        <f>$F$3/($G$8+(FNLPay/(1+DSCRate/12)^C13)+((1/C13)*(1-$G$8-FNLPay)/(1+DSCRate/12))*(1/(1+DSCRate/12)^C13-1)/(1/(1+DSCRate/12)-1))</f>
        <v>3918389305.1978841</v>
      </c>
      <c r="H13" s="1">
        <f>$F$3/($H$8+(FNLPay/(1+DSCRate/12)^C13)+((1/C13)*(1-$H$8-FNLPay)/(1+DSCRate/12))*(1/(1+DSCRate/12)^C13-1)/(1/(1+DSCRate/12)-1))</f>
        <v>3868521669.0586786</v>
      </c>
      <c r="I13" s="1">
        <f>$F$3/($I$8+(FNLPay/(1+DSCRate/12)^C13)+((1/C13)*(1-$I$8-FNLPay)/(1+DSCRate/12))*(1/(1+DSCRate/12)^C13-1)/(1/(1+DSCRate/12)-1))</f>
        <v>3819907369.6720452</v>
      </c>
      <c r="J13" s="2">
        <f>$F$3/($J$8+(FNLPay/(1+DSCRate/12)^C13)+((1/C13)*(1-$J$8-FNLPay)/(1+DSCRate/12))*(1/(1+DSCRate/12)^C13-1)/(1/(1+DSCRate/12)-1))</f>
        <v>3772499742.7746439</v>
      </c>
      <c r="L13" t="s">
        <v>21</v>
      </c>
      <c r="M13">
        <v>0.1</v>
      </c>
    </row>
    <row r="14" spans="2:17" ht="24.75" thickBot="1" x14ac:dyDescent="0.25">
      <c r="C14" s="65">
        <v>36</v>
      </c>
      <c r="D14" s="66"/>
      <c r="E14" s="66"/>
      <c r="F14" s="3">
        <f>$F$3/($F$8+(FNLPay/(1+DSCRate/12)^C14)+((1/C14)*(1-$F$8-FNLPay)/(1+DSCRate/12))*(1/(1+DSCRate/12)^C14-1)/(1/(1+DSCRate/12)-1))</f>
        <v>4041789573.8795476</v>
      </c>
      <c r="G14" s="3">
        <f>$F$3/($G$8+(FNLPay/(1+DSCRate/12)^C14)+((1/C14)*(1-$G$8-FNLPay)/(1+DSCRate/12))*(1/(1+DSCRate/12)^C14-1)/(1/(1+DSCRate/12)-1))</f>
        <v>3979625212.4727726</v>
      </c>
      <c r="H14" s="3">
        <f>$F$3/($H$8+(FNLPay/(1+DSCRate/12)^C14)+((1/C14)*(1-$H$8-FNLPay)/(1+DSCRate/12))*(1/(1+DSCRate/12)^C14-1)/(1/(1+DSCRate/12)-1))</f>
        <v>3919344111.8871698</v>
      </c>
      <c r="I14" s="3">
        <f>$F$3/($I$8+(FNLPay/(1+DSCRate/12)^C14)+((1/C14)*(1-$I$8-FNLPay)/(1+DSCRate/12))*(1/(1+DSCRate/12)^C14-1)/(1/(1+DSCRate/12)-1))</f>
        <v>3860861969.3992171</v>
      </c>
      <c r="J14" s="4">
        <f>$F$3/($J$8+(FNLPay/(1+DSCRate/12)^C14)+((1/C14)*(1-$J$8-FNLPay)/(1+DSCRate/12))*(1/(1+DSCRate/12)^C14-1)/(1/(1+DSCRate/12)-1))</f>
        <v>3804099439.9719005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1212536872.1638641</v>
      </c>
      <c r="O20">
        <f>O19*O18</f>
        <v>0.56872542125620262</v>
      </c>
    </row>
    <row r="21" spans="3:17" ht="24.75" thickBot="1" x14ac:dyDescent="0.25">
      <c r="F21" s="3">
        <f>0.6*F14</f>
        <v>2425073744.3277283</v>
      </c>
      <c r="G21" s="3">
        <f>F21/36</f>
        <v>67363159.564659119</v>
      </c>
      <c r="O21">
        <f>O20+O17</f>
        <v>0.95924666423526594</v>
      </c>
    </row>
    <row r="22" spans="3:17" ht="30.75" customHeight="1" x14ac:dyDescent="0.2">
      <c r="O22" s="43">
        <f>F3/O21</f>
        <v>3752945028.8680491</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84</v>
      </c>
      <c r="E1" s="51" t="str">
        <f>VLOOKUP(D1,آگهی!A3:I681,2,0)</f>
        <v>بندرعباس - بلوار راه آهن - بعد از پمپ گاز -قطعه شماره 16</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2812500000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2931988303.8031635</v>
      </c>
      <c r="G10" s="1">
        <f>$F$3/($G$8+(FNLPay/(1+DSCRate/12)^C10)+((1/C10)*(1-$G$8-FNLPay)/(1+DSCRate/12))*(1/(1+DSCRate/12)^C10-1)/(1/(1+DSCRate/12)-1))</f>
        <v>2916142340.7393107</v>
      </c>
      <c r="H10" s="1">
        <f>$F$3/($H$8+(FNLPay/(1+DSCRate/12)^C10)+((1/C10)*(1-$H$8-FNLPay)/(1+DSCRate/12))*(1/(1+DSCRate/12)^C10-1)/(1/(1+DSCRate/12)-1))</f>
        <v>2900466736.3338423</v>
      </c>
      <c r="I10" s="1">
        <f>$F$3/($I$8+(FNLPay/(1+DSCRate/12)^C10)+((1/C10)*(1-$I$8-FNLPay)/(1+DSCRate/12))*(1/(1+DSCRate/12)^C10-1)/(1/(1+DSCRate/12)-1))</f>
        <v>2884958758.0075345</v>
      </c>
      <c r="J10" s="2">
        <f>$F$3/($J$8+(FNLPay/(1+DSCRate/12)^C10)+((1/C10)*(1-$J$8-FNLPay)/(1+DSCRate/12))*(1/(1+DSCRate/12)^C10-1)/(1/(1+DSCRate/12)-1))</f>
        <v>2869615731.3116765</v>
      </c>
      <c r="L10" t="s">
        <v>18</v>
      </c>
      <c r="M10">
        <v>0.3</v>
      </c>
    </row>
    <row r="11" spans="2:17" ht="24" x14ac:dyDescent="0.2">
      <c r="C11" s="63">
        <v>18</v>
      </c>
      <c r="D11" s="64"/>
      <c r="E11" s="64"/>
      <c r="F11" s="1">
        <f>$F$3/($F$8+(FNLPay/(1+DSCRate/12)^C11)+((1/C11)*(1-$F$8-FNLPay)/(1+DSCRate/12))*(1/(1+DSCRate/12)^C11-1)/(1/(1+DSCRate/12)-1))</f>
        <v>2988359421.1577153</v>
      </c>
      <c r="G11" s="1">
        <f>$F$3/($G$8+(FNLPay/(1+DSCRate/12)^C11)+((1/C11)*(1-$G$8-FNLPay)/(1+DSCRate/12))*(1/(1+DSCRate/12)^C11-1)/(1/(1+DSCRate/12)-1))</f>
        <v>2964747926.7876296</v>
      </c>
      <c r="H11" s="1">
        <f>$F$3/($H$8+(FNLPay/(1+DSCRate/12)^C11)+((1/C11)*(1-$H$8-FNLPay)/(1+DSCRate/12))*(1/(1+DSCRate/12)^C11-1)/(1/(1+DSCRate/12)-1))</f>
        <v>2941506623.6856704</v>
      </c>
      <c r="I11" s="1">
        <f>$F$3/($I$8+(FNLPay/(1+DSCRate/12)^C11)+((1/C11)*(1-$I$8-FNLPay)/(1+DSCRate/12))*(1/(1+DSCRate/12)^C11-1)/(1/(1+DSCRate/12)-1))</f>
        <v>2918626873.5401101</v>
      </c>
      <c r="J11" s="2">
        <f>$F$3/($J$8+(FNLPay/(1+DSCRate/12)^C11)+((1/C11)*(1-$J$8-FNLPay)/(1+DSCRate/12))*(1/(1+DSCRate/12)^C11-1)/(1/(1+DSCRate/12)-1))</f>
        <v>2896100304.7283626</v>
      </c>
      <c r="L11" t="s">
        <v>19</v>
      </c>
      <c r="M11">
        <v>12</v>
      </c>
      <c r="N11" t="s">
        <v>22</v>
      </c>
      <c r="O11" t="s">
        <v>23</v>
      </c>
    </row>
    <row r="12" spans="2:17" ht="24" x14ac:dyDescent="0.2">
      <c r="C12" s="63">
        <v>24</v>
      </c>
      <c r="D12" s="64"/>
      <c r="E12" s="64"/>
      <c r="F12" s="1">
        <f>$F$3/($F$8+(FNLPay/(1+DSCRate/12)^C12)+((1/C12)*(1-$F$8-FNLPay)/(1+DSCRate/12))*(1/(1+DSCRate/12)^C12-1)/(1/(1+DSCRate/12)-1))</f>
        <v>3044779119.4143114</v>
      </c>
      <c r="G12" s="1">
        <f>$F$3/($G$8+(FNLPay/(1+DSCRate/12)^C12)+((1/C12)*(1-$G$8-FNLPay)/(1+DSCRate/12))*(1/(1+DSCRate/12)^C12-1)/(1/(1+DSCRate/12)-1))</f>
        <v>3013122440.1022973</v>
      </c>
      <c r="H12" s="1">
        <f>$F$3/($H$8+(FNLPay/(1+DSCRate/12)^C12)+((1/C12)*(1-$H$8-FNLPay)/(1+DSCRate/12))*(1/(1+DSCRate/12)^C12-1)/(1/(1+DSCRate/12)-1))</f>
        <v>2982117258.4392705</v>
      </c>
      <c r="I12" s="1">
        <f>$F$3/($I$8+(FNLPay/(1+DSCRate/12)^C12)+((1/C12)*(1-$I$8-FNLPay)/(1+DSCRate/12))*(1/(1+DSCRate/12)^C12-1)/(1/(1+DSCRate/12)-1))</f>
        <v>2951743667.4382672</v>
      </c>
      <c r="J12" s="2">
        <f>$F$3/($J$8+(FNLPay/(1+DSCRate/12)^C12)+((1/C12)*(1-$J$8-FNLPay)/(1+DSCRate/12))*(1/(1+DSCRate/12)^C12-1)/(1/(1+DSCRate/12)-1))</f>
        <v>2921982562.965126</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3101218265.54633</v>
      </c>
      <c r="G13" s="1">
        <f>$F$3/($G$8+(FNLPay/(1+DSCRate/12)^C13)+((1/C13)*(1-$G$8-FNLPay)/(1+DSCRate/12))*(1/(1+DSCRate/12)^C13-1)/(1/(1+DSCRate/12)-1))</f>
        <v>3061241644.6858468</v>
      </c>
      <c r="H13" s="1">
        <f>$F$3/($H$8+(FNLPay/(1+DSCRate/12)^C13)+((1/C13)*(1-$H$8-FNLPay)/(1+DSCRate/12))*(1/(1+DSCRate/12)^C13-1)/(1/(1+DSCRate/12)-1))</f>
        <v>3022282553.9520926</v>
      </c>
      <c r="I13" s="1">
        <f>$F$3/($I$8+(FNLPay/(1+DSCRate/12)^C13)+((1/C13)*(1-$I$8-FNLPay)/(1+DSCRate/12))*(1/(1+DSCRate/12)^C13-1)/(1/(1+DSCRate/12)-1))</f>
        <v>2984302632.5562854</v>
      </c>
      <c r="J13" s="2">
        <f>$F$3/($J$8+(FNLPay/(1+DSCRate/12)^C13)+((1/C13)*(1-$J$8-FNLPay)/(1+DSCRate/12))*(1/(1+DSCRate/12)^C13-1)/(1/(1+DSCRate/12)-1))</f>
        <v>2947265424.0426908</v>
      </c>
      <c r="L13" t="s">
        <v>21</v>
      </c>
      <c r="M13">
        <v>0.1</v>
      </c>
    </row>
    <row r="14" spans="2:17" ht="24.75" thickBot="1" x14ac:dyDescent="0.25">
      <c r="C14" s="65">
        <v>36</v>
      </c>
      <c r="D14" s="66"/>
      <c r="E14" s="66"/>
      <c r="F14" s="3">
        <f>$F$3/($F$8+(FNLPay/(1+DSCRate/12)^C14)+((1/C14)*(1-$F$8-FNLPay)/(1+DSCRate/12))*(1/(1+DSCRate/12)^C14-1)/(1/(1+DSCRate/12)-1))</f>
        <v>3157648104.5933967</v>
      </c>
      <c r="G14" s="3">
        <f>$F$3/($G$8+(FNLPay/(1+DSCRate/12)^C14)+((1/C14)*(1-$G$8-FNLPay)/(1+DSCRate/12))*(1/(1+DSCRate/12)^C14-1)/(1/(1+DSCRate/12)-1))</f>
        <v>3109082197.2443538</v>
      </c>
      <c r="H14" s="3">
        <f>$F$3/($H$8+(FNLPay/(1+DSCRate/12)^C14)+((1/C14)*(1-$H$8-FNLPay)/(1+DSCRate/12))*(1/(1+DSCRate/12)^C14-1)/(1/(1+DSCRate/12)-1))</f>
        <v>3061987587.4118514</v>
      </c>
      <c r="I14" s="3">
        <f>$F$3/($I$8+(FNLPay/(1+DSCRate/12)^C14)+((1/C14)*(1-$I$8-FNLPay)/(1+DSCRate/12))*(1/(1+DSCRate/12)^C14-1)/(1/(1+DSCRate/12)-1))</f>
        <v>3016298413.5931382</v>
      </c>
      <c r="J14" s="4">
        <f>$F$3/($J$8+(FNLPay/(1+DSCRate/12)^C14)+((1/C14)*(1-$J$8-FNLPay)/(1+DSCRate/12))*(1/(1+DSCRate/12)^C14-1)/(1/(1+DSCRate/12)-1))</f>
        <v>2971952687.4780474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947294431.37801898</v>
      </c>
      <c r="O20">
        <f>O19*O18</f>
        <v>0.56872542125620262</v>
      </c>
    </row>
    <row r="21" spans="3:17" ht="24.75" thickBot="1" x14ac:dyDescent="0.25">
      <c r="F21" s="3">
        <f>0.6*F14</f>
        <v>1894588862.756038</v>
      </c>
      <c r="G21" s="3">
        <f>F21/36</f>
        <v>52627468.409889944</v>
      </c>
      <c r="O21">
        <f>O20+O17</f>
        <v>0.95924666423526594</v>
      </c>
    </row>
    <row r="22" spans="3:17" ht="30.75" customHeight="1" x14ac:dyDescent="0.2">
      <c r="O22" s="43">
        <f>F3/O21</f>
        <v>2931988303.8031635</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85</v>
      </c>
      <c r="E1" s="51" t="str">
        <f>VLOOKUP(D1,آگهی!A3:I681,2,0)</f>
        <v>بندرعباس - بلوار راه آهن - بعد از پمپ گاز -قطعه شماره 17</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3600000000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3752945028.8680496</v>
      </c>
      <c r="G10" s="1">
        <f>$F$3/($G$8+(FNLPay/(1+DSCRate/12)^C10)+((1/C10)*(1-$G$8-FNLPay)/(1+DSCRate/12))*(1/(1+DSCRate/12)^C10-1)/(1/(1+DSCRate/12)-1))</f>
        <v>3732662196.146318</v>
      </c>
      <c r="H10" s="1">
        <f>$F$3/($H$8+(FNLPay/(1+DSCRate/12)^C10)+((1/C10)*(1-$H$8-FNLPay)/(1+DSCRate/12))*(1/(1+DSCRate/12)^C10-1)/(1/(1+DSCRate/12)-1))</f>
        <v>3712597422.5073185</v>
      </c>
      <c r="I10" s="1">
        <f>$F$3/($I$8+(FNLPay/(1+DSCRate/12)^C10)+((1/C10)*(1-$I$8-FNLPay)/(1+DSCRate/12))*(1/(1+DSCRate/12)^C10-1)/(1/(1+DSCRate/12)-1))</f>
        <v>3692747210.2496438</v>
      </c>
      <c r="J10" s="2">
        <f>$F$3/($J$8+(FNLPay/(1+DSCRate/12)^C10)+((1/C10)*(1-$J$8-FNLPay)/(1+DSCRate/12))*(1/(1+DSCRate/12)^C10-1)/(1/(1+DSCRate/12)-1))</f>
        <v>3673108136.0789456</v>
      </c>
      <c r="L10" t="s">
        <v>18</v>
      </c>
      <c r="M10">
        <v>0.3</v>
      </c>
    </row>
    <row r="11" spans="2:17" ht="24" x14ac:dyDescent="0.2">
      <c r="C11" s="63">
        <v>18</v>
      </c>
      <c r="D11" s="64"/>
      <c r="E11" s="64"/>
      <c r="F11" s="1">
        <f>$F$3/($F$8+(FNLPay/(1+DSCRate/12)^C11)+((1/C11)*(1-$F$8-FNLPay)/(1+DSCRate/12))*(1/(1+DSCRate/12)^C11-1)/(1/(1+DSCRate/12)-1))</f>
        <v>3825100059.0818753</v>
      </c>
      <c r="G11" s="1">
        <f>$F$3/($G$8+(FNLPay/(1+DSCRate/12)^C11)+((1/C11)*(1-$G$8-FNLPay)/(1+DSCRate/12))*(1/(1+DSCRate/12)^C11-1)/(1/(1+DSCRate/12)-1))</f>
        <v>3794877346.288166</v>
      </c>
      <c r="H11" s="1">
        <f>$F$3/($H$8+(FNLPay/(1+DSCRate/12)^C11)+((1/C11)*(1-$H$8-FNLPay)/(1+DSCRate/12))*(1/(1+DSCRate/12)^C11-1)/(1/(1+DSCRate/12)-1))</f>
        <v>3765128478.3176584</v>
      </c>
      <c r="I11" s="1">
        <f>$F$3/($I$8+(FNLPay/(1+DSCRate/12)^C11)+((1/C11)*(1-$I$8-FNLPay)/(1+DSCRate/12))*(1/(1+DSCRate/12)^C11-1)/(1/(1+DSCRate/12)-1))</f>
        <v>3735842398.131341</v>
      </c>
      <c r="J11" s="2">
        <f>$F$3/($J$8+(FNLPay/(1+DSCRate/12)^C11)+((1/C11)*(1-$J$8-FNLPay)/(1+DSCRate/12))*(1/(1+DSCRate/12)^C11-1)/(1/(1+DSCRate/12)-1))</f>
        <v>3707008390.0523043</v>
      </c>
      <c r="L11" t="s">
        <v>19</v>
      </c>
      <c r="M11">
        <v>12</v>
      </c>
      <c r="N11" t="s">
        <v>22</v>
      </c>
      <c r="O11" t="s">
        <v>23</v>
      </c>
    </row>
    <row r="12" spans="2:17" ht="24" x14ac:dyDescent="0.2">
      <c r="C12" s="63">
        <v>24</v>
      </c>
      <c r="D12" s="64"/>
      <c r="E12" s="64"/>
      <c r="F12" s="1">
        <f>$F$3/($F$8+(FNLPay/(1+DSCRate/12)^C12)+((1/C12)*(1-$F$8-FNLPay)/(1+DSCRate/12))*(1/(1+DSCRate/12)^C12-1)/(1/(1+DSCRate/12)-1))</f>
        <v>3897317272.8503184</v>
      </c>
      <c r="G12" s="1">
        <f>$F$3/($G$8+(FNLPay/(1+DSCRate/12)^C12)+((1/C12)*(1-$G$8-FNLPay)/(1+DSCRate/12))*(1/(1+DSCRate/12)^C12-1)/(1/(1+DSCRate/12)-1))</f>
        <v>3856796723.3309402</v>
      </c>
      <c r="H12" s="1">
        <f>$F$3/($H$8+(FNLPay/(1+DSCRate/12)^C12)+((1/C12)*(1-$H$8-FNLPay)/(1+DSCRate/12))*(1/(1+DSCRate/12)^C12-1)/(1/(1+DSCRate/12)-1))</f>
        <v>3817110090.8022661</v>
      </c>
      <c r="I12" s="1">
        <f>$F$3/($I$8+(FNLPay/(1+DSCRate/12)^C12)+((1/C12)*(1-$I$8-FNLPay)/(1+DSCRate/12))*(1/(1+DSCRate/12)^C12-1)/(1/(1+DSCRate/12)-1))</f>
        <v>3778231894.320982</v>
      </c>
      <c r="J12" s="2">
        <f>$F$3/($J$8+(FNLPay/(1+DSCRate/12)^C12)+((1/C12)*(1-$J$8-FNLPay)/(1+DSCRate/12))*(1/(1+DSCRate/12)^C12-1)/(1/(1+DSCRate/12)-1))</f>
        <v>3740137680.5953612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3969559379.8993025</v>
      </c>
      <c r="G13" s="1">
        <f>$F$3/($G$8+(FNLPay/(1+DSCRate/12)^C13)+((1/C13)*(1-$G$8-FNLPay)/(1+DSCRate/12))*(1/(1+DSCRate/12)^C13-1)/(1/(1+DSCRate/12)-1))</f>
        <v>3918389305.1978841</v>
      </c>
      <c r="H13" s="1">
        <f>$F$3/($H$8+(FNLPay/(1+DSCRate/12)^C13)+((1/C13)*(1-$H$8-FNLPay)/(1+DSCRate/12))*(1/(1+DSCRate/12)^C13-1)/(1/(1+DSCRate/12)-1))</f>
        <v>3868521669.0586786</v>
      </c>
      <c r="I13" s="1">
        <f>$F$3/($I$8+(FNLPay/(1+DSCRate/12)^C13)+((1/C13)*(1-$I$8-FNLPay)/(1+DSCRate/12))*(1/(1+DSCRate/12)^C13-1)/(1/(1+DSCRate/12)-1))</f>
        <v>3819907369.6720452</v>
      </c>
      <c r="J13" s="2">
        <f>$F$3/($J$8+(FNLPay/(1+DSCRate/12)^C13)+((1/C13)*(1-$J$8-FNLPay)/(1+DSCRate/12))*(1/(1+DSCRate/12)^C13-1)/(1/(1+DSCRate/12)-1))</f>
        <v>3772499742.7746439</v>
      </c>
      <c r="L13" t="s">
        <v>21</v>
      </c>
      <c r="M13">
        <v>0.1</v>
      </c>
    </row>
    <row r="14" spans="2:17" ht="24.75" thickBot="1" x14ac:dyDescent="0.25">
      <c r="C14" s="65">
        <v>36</v>
      </c>
      <c r="D14" s="66"/>
      <c r="E14" s="66"/>
      <c r="F14" s="3">
        <f>$F$3/($F$8+(FNLPay/(1+DSCRate/12)^C14)+((1/C14)*(1-$F$8-FNLPay)/(1+DSCRate/12))*(1/(1+DSCRate/12)^C14-1)/(1/(1+DSCRate/12)-1))</f>
        <v>4041789573.8795476</v>
      </c>
      <c r="G14" s="3">
        <f>$F$3/($G$8+(FNLPay/(1+DSCRate/12)^C14)+((1/C14)*(1-$G$8-FNLPay)/(1+DSCRate/12))*(1/(1+DSCRate/12)^C14-1)/(1/(1+DSCRate/12)-1))</f>
        <v>3979625212.4727726</v>
      </c>
      <c r="H14" s="3">
        <f>$F$3/($H$8+(FNLPay/(1+DSCRate/12)^C14)+((1/C14)*(1-$H$8-FNLPay)/(1+DSCRate/12))*(1/(1+DSCRate/12)^C14-1)/(1/(1+DSCRate/12)-1))</f>
        <v>3919344111.8871698</v>
      </c>
      <c r="I14" s="3">
        <f>$F$3/($I$8+(FNLPay/(1+DSCRate/12)^C14)+((1/C14)*(1-$I$8-FNLPay)/(1+DSCRate/12))*(1/(1+DSCRate/12)^C14-1)/(1/(1+DSCRate/12)-1))</f>
        <v>3860861969.3992171</v>
      </c>
      <c r="J14" s="4">
        <f>$F$3/($J$8+(FNLPay/(1+DSCRate/12)^C14)+((1/C14)*(1-$J$8-FNLPay)/(1+DSCRate/12))*(1/(1+DSCRate/12)^C14-1)/(1/(1+DSCRate/12)-1))</f>
        <v>3804099439.9719005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1212536872.1638641</v>
      </c>
      <c r="O20">
        <f>O19*O18</f>
        <v>0.56872542125620262</v>
      </c>
    </row>
    <row r="21" spans="3:17" ht="24.75" thickBot="1" x14ac:dyDescent="0.25">
      <c r="F21" s="3">
        <f>0.6*F14</f>
        <v>2425073744.3277283</v>
      </c>
      <c r="G21" s="3">
        <f>F21/36</f>
        <v>67363159.564659119</v>
      </c>
      <c r="O21">
        <f>O20+O17</f>
        <v>0.95924666423526594</v>
      </c>
    </row>
    <row r="22" spans="3:17" ht="30.75" customHeight="1" x14ac:dyDescent="0.2">
      <c r="O22" s="43">
        <f>F3/O21</f>
        <v>3752945028.8680491</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86</v>
      </c>
      <c r="E1" s="51" t="str">
        <f>VLOOKUP(D1,آگهی!A3:I681,2,0)</f>
        <v>بندرعباس - بلوار راه آهن - بعد از پمپ گاز -قطعه شماره 18</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2812500000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2931988303.8031635</v>
      </c>
      <c r="G10" s="1">
        <f>$F$3/($G$8+(FNLPay/(1+DSCRate/12)^C10)+((1/C10)*(1-$G$8-FNLPay)/(1+DSCRate/12))*(1/(1+DSCRate/12)^C10-1)/(1/(1+DSCRate/12)-1))</f>
        <v>2916142340.7393107</v>
      </c>
      <c r="H10" s="1">
        <f>$F$3/($H$8+(FNLPay/(1+DSCRate/12)^C10)+((1/C10)*(1-$H$8-FNLPay)/(1+DSCRate/12))*(1/(1+DSCRate/12)^C10-1)/(1/(1+DSCRate/12)-1))</f>
        <v>2900466736.3338423</v>
      </c>
      <c r="I10" s="1">
        <f>$F$3/($I$8+(FNLPay/(1+DSCRate/12)^C10)+((1/C10)*(1-$I$8-FNLPay)/(1+DSCRate/12))*(1/(1+DSCRate/12)^C10-1)/(1/(1+DSCRate/12)-1))</f>
        <v>2884958758.0075345</v>
      </c>
      <c r="J10" s="2">
        <f>$F$3/($J$8+(FNLPay/(1+DSCRate/12)^C10)+((1/C10)*(1-$J$8-FNLPay)/(1+DSCRate/12))*(1/(1+DSCRate/12)^C10-1)/(1/(1+DSCRate/12)-1))</f>
        <v>2869615731.3116765</v>
      </c>
      <c r="L10" t="s">
        <v>18</v>
      </c>
      <c r="M10">
        <v>0.3</v>
      </c>
    </row>
    <row r="11" spans="2:17" ht="24" x14ac:dyDescent="0.2">
      <c r="C11" s="63">
        <v>18</v>
      </c>
      <c r="D11" s="64"/>
      <c r="E11" s="64"/>
      <c r="F11" s="1">
        <f>$F$3/($F$8+(FNLPay/(1+DSCRate/12)^C11)+((1/C11)*(1-$F$8-FNLPay)/(1+DSCRate/12))*(1/(1+DSCRate/12)^C11-1)/(1/(1+DSCRate/12)-1))</f>
        <v>2988359421.1577153</v>
      </c>
      <c r="G11" s="1">
        <f>$F$3/($G$8+(FNLPay/(1+DSCRate/12)^C11)+((1/C11)*(1-$G$8-FNLPay)/(1+DSCRate/12))*(1/(1+DSCRate/12)^C11-1)/(1/(1+DSCRate/12)-1))</f>
        <v>2964747926.7876296</v>
      </c>
      <c r="H11" s="1">
        <f>$F$3/($H$8+(FNLPay/(1+DSCRate/12)^C11)+((1/C11)*(1-$H$8-FNLPay)/(1+DSCRate/12))*(1/(1+DSCRate/12)^C11-1)/(1/(1+DSCRate/12)-1))</f>
        <v>2941506623.6856704</v>
      </c>
      <c r="I11" s="1">
        <f>$F$3/($I$8+(FNLPay/(1+DSCRate/12)^C11)+((1/C11)*(1-$I$8-FNLPay)/(1+DSCRate/12))*(1/(1+DSCRate/12)^C11-1)/(1/(1+DSCRate/12)-1))</f>
        <v>2918626873.5401101</v>
      </c>
      <c r="J11" s="2">
        <f>$F$3/($J$8+(FNLPay/(1+DSCRate/12)^C11)+((1/C11)*(1-$J$8-FNLPay)/(1+DSCRate/12))*(1/(1+DSCRate/12)^C11-1)/(1/(1+DSCRate/12)-1))</f>
        <v>2896100304.7283626</v>
      </c>
      <c r="L11" t="s">
        <v>19</v>
      </c>
      <c r="M11">
        <v>12</v>
      </c>
      <c r="N11" t="s">
        <v>22</v>
      </c>
      <c r="O11" t="s">
        <v>23</v>
      </c>
    </row>
    <row r="12" spans="2:17" ht="24" x14ac:dyDescent="0.2">
      <c r="C12" s="63">
        <v>24</v>
      </c>
      <c r="D12" s="64"/>
      <c r="E12" s="64"/>
      <c r="F12" s="1">
        <f>$F$3/($F$8+(FNLPay/(1+DSCRate/12)^C12)+((1/C12)*(1-$F$8-FNLPay)/(1+DSCRate/12))*(1/(1+DSCRate/12)^C12-1)/(1/(1+DSCRate/12)-1))</f>
        <v>3044779119.4143114</v>
      </c>
      <c r="G12" s="1">
        <f>$F$3/($G$8+(FNLPay/(1+DSCRate/12)^C12)+((1/C12)*(1-$G$8-FNLPay)/(1+DSCRate/12))*(1/(1+DSCRate/12)^C12-1)/(1/(1+DSCRate/12)-1))</f>
        <v>3013122440.1022973</v>
      </c>
      <c r="H12" s="1">
        <f>$F$3/($H$8+(FNLPay/(1+DSCRate/12)^C12)+((1/C12)*(1-$H$8-FNLPay)/(1+DSCRate/12))*(1/(1+DSCRate/12)^C12-1)/(1/(1+DSCRate/12)-1))</f>
        <v>2982117258.4392705</v>
      </c>
      <c r="I12" s="1">
        <f>$F$3/($I$8+(FNLPay/(1+DSCRate/12)^C12)+((1/C12)*(1-$I$8-FNLPay)/(1+DSCRate/12))*(1/(1+DSCRate/12)^C12-1)/(1/(1+DSCRate/12)-1))</f>
        <v>2951743667.4382672</v>
      </c>
      <c r="J12" s="2">
        <f>$F$3/($J$8+(FNLPay/(1+DSCRate/12)^C12)+((1/C12)*(1-$J$8-FNLPay)/(1+DSCRate/12))*(1/(1+DSCRate/12)^C12-1)/(1/(1+DSCRate/12)-1))</f>
        <v>2921982562.965126</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3101218265.54633</v>
      </c>
      <c r="G13" s="1">
        <f>$F$3/($G$8+(FNLPay/(1+DSCRate/12)^C13)+((1/C13)*(1-$G$8-FNLPay)/(1+DSCRate/12))*(1/(1+DSCRate/12)^C13-1)/(1/(1+DSCRate/12)-1))</f>
        <v>3061241644.6858468</v>
      </c>
      <c r="H13" s="1">
        <f>$F$3/($H$8+(FNLPay/(1+DSCRate/12)^C13)+((1/C13)*(1-$H$8-FNLPay)/(1+DSCRate/12))*(1/(1+DSCRate/12)^C13-1)/(1/(1+DSCRate/12)-1))</f>
        <v>3022282553.9520926</v>
      </c>
      <c r="I13" s="1">
        <f>$F$3/($I$8+(FNLPay/(1+DSCRate/12)^C13)+((1/C13)*(1-$I$8-FNLPay)/(1+DSCRate/12))*(1/(1+DSCRate/12)^C13-1)/(1/(1+DSCRate/12)-1))</f>
        <v>2984302632.5562854</v>
      </c>
      <c r="J13" s="2">
        <f>$F$3/($J$8+(FNLPay/(1+DSCRate/12)^C13)+((1/C13)*(1-$J$8-FNLPay)/(1+DSCRate/12))*(1/(1+DSCRate/12)^C13-1)/(1/(1+DSCRate/12)-1))</f>
        <v>2947265424.0426908</v>
      </c>
      <c r="L13" t="s">
        <v>21</v>
      </c>
      <c r="M13">
        <v>0.1</v>
      </c>
    </row>
    <row r="14" spans="2:17" ht="24.75" thickBot="1" x14ac:dyDescent="0.25">
      <c r="C14" s="65">
        <v>36</v>
      </c>
      <c r="D14" s="66"/>
      <c r="E14" s="66"/>
      <c r="F14" s="3">
        <f>$F$3/($F$8+(FNLPay/(1+DSCRate/12)^C14)+((1/C14)*(1-$F$8-FNLPay)/(1+DSCRate/12))*(1/(1+DSCRate/12)^C14-1)/(1/(1+DSCRate/12)-1))</f>
        <v>3157648104.5933967</v>
      </c>
      <c r="G14" s="3">
        <f>$F$3/($G$8+(FNLPay/(1+DSCRate/12)^C14)+((1/C14)*(1-$G$8-FNLPay)/(1+DSCRate/12))*(1/(1+DSCRate/12)^C14-1)/(1/(1+DSCRate/12)-1))</f>
        <v>3109082197.2443538</v>
      </c>
      <c r="H14" s="3">
        <f>$F$3/($H$8+(FNLPay/(1+DSCRate/12)^C14)+((1/C14)*(1-$H$8-FNLPay)/(1+DSCRate/12))*(1/(1+DSCRate/12)^C14-1)/(1/(1+DSCRate/12)-1))</f>
        <v>3061987587.4118514</v>
      </c>
      <c r="I14" s="3">
        <f>$F$3/($I$8+(FNLPay/(1+DSCRate/12)^C14)+((1/C14)*(1-$I$8-FNLPay)/(1+DSCRate/12))*(1/(1+DSCRate/12)^C14-1)/(1/(1+DSCRate/12)-1))</f>
        <v>3016298413.5931382</v>
      </c>
      <c r="J14" s="4">
        <f>$F$3/($J$8+(FNLPay/(1+DSCRate/12)^C14)+((1/C14)*(1-$J$8-FNLPay)/(1+DSCRate/12))*(1/(1+DSCRate/12)^C14-1)/(1/(1+DSCRate/12)-1))</f>
        <v>2971952687.4780474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947294431.37801898</v>
      </c>
      <c r="O20">
        <f>O19*O18</f>
        <v>0.56872542125620262</v>
      </c>
    </row>
    <row r="21" spans="3:17" ht="24.75" thickBot="1" x14ac:dyDescent="0.25">
      <c r="F21" s="3">
        <f>0.6*F14</f>
        <v>1894588862.756038</v>
      </c>
      <c r="G21" s="3">
        <f>F21/36</f>
        <v>52627468.409889944</v>
      </c>
      <c r="O21">
        <f>O20+O17</f>
        <v>0.95924666423526594</v>
      </c>
    </row>
    <row r="22" spans="3:17" ht="30.75" customHeight="1" x14ac:dyDescent="0.2">
      <c r="O22" s="43">
        <f>F3/O21</f>
        <v>2931988303.8031635</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87</v>
      </c>
      <c r="E1" s="51" t="str">
        <f>VLOOKUP(D1,آگهی!A3:I681,2,0)</f>
        <v>بندرعباس - بلوار راه آهن - بعد از پمپ گاز -قطعه شماره 19</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2812500000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2931988303.8031635</v>
      </c>
      <c r="G10" s="1">
        <f>$F$3/($G$8+(FNLPay/(1+DSCRate/12)^C10)+((1/C10)*(1-$G$8-FNLPay)/(1+DSCRate/12))*(1/(1+DSCRate/12)^C10-1)/(1/(1+DSCRate/12)-1))</f>
        <v>2916142340.7393107</v>
      </c>
      <c r="H10" s="1">
        <f>$F$3/($H$8+(FNLPay/(1+DSCRate/12)^C10)+((1/C10)*(1-$H$8-FNLPay)/(1+DSCRate/12))*(1/(1+DSCRate/12)^C10-1)/(1/(1+DSCRate/12)-1))</f>
        <v>2900466736.3338423</v>
      </c>
      <c r="I10" s="1">
        <f>$F$3/($I$8+(FNLPay/(1+DSCRate/12)^C10)+((1/C10)*(1-$I$8-FNLPay)/(1+DSCRate/12))*(1/(1+DSCRate/12)^C10-1)/(1/(1+DSCRate/12)-1))</f>
        <v>2884958758.0075345</v>
      </c>
      <c r="J10" s="2">
        <f>$F$3/($J$8+(FNLPay/(1+DSCRate/12)^C10)+((1/C10)*(1-$J$8-FNLPay)/(1+DSCRate/12))*(1/(1+DSCRate/12)^C10-1)/(1/(1+DSCRate/12)-1))</f>
        <v>2869615731.3116765</v>
      </c>
      <c r="L10" t="s">
        <v>18</v>
      </c>
      <c r="M10">
        <v>0.3</v>
      </c>
    </row>
    <row r="11" spans="2:17" ht="24" x14ac:dyDescent="0.2">
      <c r="C11" s="63">
        <v>18</v>
      </c>
      <c r="D11" s="64"/>
      <c r="E11" s="64"/>
      <c r="F11" s="1">
        <f>$F$3/($F$8+(FNLPay/(1+DSCRate/12)^C11)+((1/C11)*(1-$F$8-FNLPay)/(1+DSCRate/12))*(1/(1+DSCRate/12)^C11-1)/(1/(1+DSCRate/12)-1))</f>
        <v>2988359421.1577153</v>
      </c>
      <c r="G11" s="1">
        <f>$F$3/($G$8+(FNLPay/(1+DSCRate/12)^C11)+((1/C11)*(1-$G$8-FNLPay)/(1+DSCRate/12))*(1/(1+DSCRate/12)^C11-1)/(1/(1+DSCRate/12)-1))</f>
        <v>2964747926.7876296</v>
      </c>
      <c r="H11" s="1">
        <f>$F$3/($H$8+(FNLPay/(1+DSCRate/12)^C11)+((1/C11)*(1-$H$8-FNLPay)/(1+DSCRate/12))*(1/(1+DSCRate/12)^C11-1)/(1/(1+DSCRate/12)-1))</f>
        <v>2941506623.6856704</v>
      </c>
      <c r="I11" s="1">
        <f>$F$3/($I$8+(FNLPay/(1+DSCRate/12)^C11)+((1/C11)*(1-$I$8-FNLPay)/(1+DSCRate/12))*(1/(1+DSCRate/12)^C11-1)/(1/(1+DSCRate/12)-1))</f>
        <v>2918626873.5401101</v>
      </c>
      <c r="J11" s="2">
        <f>$F$3/($J$8+(FNLPay/(1+DSCRate/12)^C11)+((1/C11)*(1-$J$8-FNLPay)/(1+DSCRate/12))*(1/(1+DSCRate/12)^C11-1)/(1/(1+DSCRate/12)-1))</f>
        <v>2896100304.7283626</v>
      </c>
      <c r="L11" t="s">
        <v>19</v>
      </c>
      <c r="M11">
        <v>12</v>
      </c>
      <c r="N11" t="s">
        <v>22</v>
      </c>
      <c r="O11" t="s">
        <v>23</v>
      </c>
    </row>
    <row r="12" spans="2:17" ht="24" x14ac:dyDescent="0.2">
      <c r="C12" s="63">
        <v>24</v>
      </c>
      <c r="D12" s="64"/>
      <c r="E12" s="64"/>
      <c r="F12" s="1">
        <f>$F$3/($F$8+(FNLPay/(1+DSCRate/12)^C12)+((1/C12)*(1-$F$8-FNLPay)/(1+DSCRate/12))*(1/(1+DSCRate/12)^C12-1)/(1/(1+DSCRate/12)-1))</f>
        <v>3044779119.4143114</v>
      </c>
      <c r="G12" s="1">
        <f>$F$3/($G$8+(FNLPay/(1+DSCRate/12)^C12)+((1/C12)*(1-$G$8-FNLPay)/(1+DSCRate/12))*(1/(1+DSCRate/12)^C12-1)/(1/(1+DSCRate/12)-1))</f>
        <v>3013122440.1022973</v>
      </c>
      <c r="H12" s="1">
        <f>$F$3/($H$8+(FNLPay/(1+DSCRate/12)^C12)+((1/C12)*(1-$H$8-FNLPay)/(1+DSCRate/12))*(1/(1+DSCRate/12)^C12-1)/(1/(1+DSCRate/12)-1))</f>
        <v>2982117258.4392705</v>
      </c>
      <c r="I12" s="1">
        <f>$F$3/($I$8+(FNLPay/(1+DSCRate/12)^C12)+((1/C12)*(1-$I$8-FNLPay)/(1+DSCRate/12))*(1/(1+DSCRate/12)^C12-1)/(1/(1+DSCRate/12)-1))</f>
        <v>2951743667.4382672</v>
      </c>
      <c r="J12" s="2">
        <f>$F$3/($J$8+(FNLPay/(1+DSCRate/12)^C12)+((1/C12)*(1-$J$8-FNLPay)/(1+DSCRate/12))*(1/(1+DSCRate/12)^C12-1)/(1/(1+DSCRate/12)-1))</f>
        <v>2921982562.965126</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3101218265.54633</v>
      </c>
      <c r="G13" s="1">
        <f>$F$3/($G$8+(FNLPay/(1+DSCRate/12)^C13)+((1/C13)*(1-$G$8-FNLPay)/(1+DSCRate/12))*(1/(1+DSCRate/12)^C13-1)/(1/(1+DSCRate/12)-1))</f>
        <v>3061241644.6858468</v>
      </c>
      <c r="H13" s="1">
        <f>$F$3/($H$8+(FNLPay/(1+DSCRate/12)^C13)+((1/C13)*(1-$H$8-FNLPay)/(1+DSCRate/12))*(1/(1+DSCRate/12)^C13-1)/(1/(1+DSCRate/12)-1))</f>
        <v>3022282553.9520926</v>
      </c>
      <c r="I13" s="1">
        <f>$F$3/($I$8+(FNLPay/(1+DSCRate/12)^C13)+((1/C13)*(1-$I$8-FNLPay)/(1+DSCRate/12))*(1/(1+DSCRate/12)^C13-1)/(1/(1+DSCRate/12)-1))</f>
        <v>2984302632.5562854</v>
      </c>
      <c r="J13" s="2">
        <f>$F$3/($J$8+(FNLPay/(1+DSCRate/12)^C13)+((1/C13)*(1-$J$8-FNLPay)/(1+DSCRate/12))*(1/(1+DSCRate/12)^C13-1)/(1/(1+DSCRate/12)-1))</f>
        <v>2947265424.0426908</v>
      </c>
      <c r="L13" t="s">
        <v>21</v>
      </c>
      <c r="M13">
        <v>0.1</v>
      </c>
    </row>
    <row r="14" spans="2:17" ht="24.75" thickBot="1" x14ac:dyDescent="0.25">
      <c r="C14" s="65">
        <v>36</v>
      </c>
      <c r="D14" s="66"/>
      <c r="E14" s="66"/>
      <c r="F14" s="3">
        <f>$F$3/($F$8+(FNLPay/(1+DSCRate/12)^C14)+((1/C14)*(1-$F$8-FNLPay)/(1+DSCRate/12))*(1/(1+DSCRate/12)^C14-1)/(1/(1+DSCRate/12)-1))</f>
        <v>3157648104.5933967</v>
      </c>
      <c r="G14" s="3">
        <f>$F$3/($G$8+(FNLPay/(1+DSCRate/12)^C14)+((1/C14)*(1-$G$8-FNLPay)/(1+DSCRate/12))*(1/(1+DSCRate/12)^C14-1)/(1/(1+DSCRate/12)-1))</f>
        <v>3109082197.2443538</v>
      </c>
      <c r="H14" s="3">
        <f>$F$3/($H$8+(FNLPay/(1+DSCRate/12)^C14)+((1/C14)*(1-$H$8-FNLPay)/(1+DSCRate/12))*(1/(1+DSCRate/12)^C14-1)/(1/(1+DSCRate/12)-1))</f>
        <v>3061987587.4118514</v>
      </c>
      <c r="I14" s="3">
        <f>$F$3/($I$8+(FNLPay/(1+DSCRate/12)^C14)+((1/C14)*(1-$I$8-FNLPay)/(1+DSCRate/12))*(1/(1+DSCRate/12)^C14-1)/(1/(1+DSCRate/12)-1))</f>
        <v>3016298413.5931382</v>
      </c>
      <c r="J14" s="4">
        <f>$F$3/($J$8+(FNLPay/(1+DSCRate/12)^C14)+((1/C14)*(1-$J$8-FNLPay)/(1+DSCRate/12))*(1/(1+DSCRate/12)^C14-1)/(1/(1+DSCRate/12)-1))</f>
        <v>2971952687.4780474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947294431.37801898</v>
      </c>
      <c r="O20">
        <f>O19*O18</f>
        <v>0.56872542125620262</v>
      </c>
    </row>
    <row r="21" spans="3:17" ht="24.75" thickBot="1" x14ac:dyDescent="0.25">
      <c r="F21" s="3">
        <f>0.6*F14</f>
        <v>1894588862.756038</v>
      </c>
      <c r="G21" s="3">
        <f>F21/36</f>
        <v>52627468.409889944</v>
      </c>
      <c r="O21">
        <f>O20+O17</f>
        <v>0.95924666423526594</v>
      </c>
    </row>
    <row r="22" spans="3:17" ht="30.75" customHeight="1" x14ac:dyDescent="0.2">
      <c r="O22" s="43">
        <f>F3/O21</f>
        <v>2931988303.8031635</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88</v>
      </c>
      <c r="E1" s="51" t="str">
        <f>VLOOKUP(D1,آگهی!A3:I681,2,0)</f>
        <v>بندرعباس - بلوار راه آهن - بعد از پمپ گاز -قطعه شماره 20</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2810385000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2929783448.5987039</v>
      </c>
      <c r="G10" s="1">
        <f>$F$3/($G$8+(FNLPay/(1+DSCRate/12)^C10)+((1/C10)*(1-$G$8-FNLPay)/(1+DSCRate/12))*(1/(1+DSCRate/12)^C10-1)/(1/(1+DSCRate/12)-1))</f>
        <v>2913949401.6990747</v>
      </c>
      <c r="H10" s="1">
        <f>$F$3/($H$8+(FNLPay/(1+DSCRate/12)^C10)+((1/C10)*(1-$H$8-FNLPay)/(1+DSCRate/12))*(1/(1+DSCRate/12)^C10-1)/(1/(1+DSCRate/12)-1))</f>
        <v>2898285585.3481193</v>
      </c>
      <c r="I10" s="1">
        <f>$F$3/($I$8+(FNLPay/(1+DSCRate/12)^C10)+((1/C10)*(1-$I$8-FNLPay)/(1+DSCRate/12))*(1/(1+DSCRate/12)^C10-1)/(1/(1+DSCRate/12)-1))</f>
        <v>2882789269.0215125</v>
      </c>
      <c r="J10" s="2">
        <f>$F$3/($J$8+(FNLPay/(1+DSCRate/12)^C10)+((1/C10)*(1-$J$8-FNLPay)/(1+DSCRate/12))*(1/(1+DSCRate/12)^C10-1)/(1/(1+DSCRate/12)-1))</f>
        <v>2867457780.2817297</v>
      </c>
      <c r="L10" t="s">
        <v>18</v>
      </c>
      <c r="M10">
        <v>0.3</v>
      </c>
    </row>
    <row r="11" spans="2:17" ht="24" x14ac:dyDescent="0.2">
      <c r="C11" s="63">
        <v>18</v>
      </c>
      <c r="D11" s="64"/>
      <c r="E11" s="64"/>
      <c r="F11" s="1">
        <f>$F$3/($F$8+(FNLPay/(1+DSCRate/12)^C11)+((1/C11)*(1-$F$8-FNLPay)/(1+DSCRate/12))*(1/(1+DSCRate/12)^C11-1)/(1/(1+DSCRate/12)-1))</f>
        <v>2986112174.8730044</v>
      </c>
      <c r="G11" s="1">
        <f>$F$3/($G$8+(FNLPay/(1+DSCRate/12)^C11)+((1/C11)*(1-$G$8-FNLPay)/(1+DSCRate/12))*(1/(1+DSCRate/12)^C11-1)/(1/(1+DSCRate/12)-1))</f>
        <v>2962518436.3466854</v>
      </c>
      <c r="H11" s="1">
        <f>$F$3/($H$8+(FNLPay/(1+DSCRate/12)^C11)+((1/C11)*(1-$H$8-FNLPay)/(1+DSCRate/12))*(1/(1+DSCRate/12)^C11-1)/(1/(1+DSCRate/12)-1))</f>
        <v>2939294610.704659</v>
      </c>
      <c r="I11" s="1">
        <f>$F$3/($I$8+(FNLPay/(1+DSCRate/12)^C11)+((1/C11)*(1-$I$8-FNLPay)/(1+DSCRate/12))*(1/(1+DSCRate/12)^C11-1)/(1/(1+DSCRate/12)-1))</f>
        <v>2916432066.1312079</v>
      </c>
      <c r="J11" s="2">
        <f>$F$3/($J$8+(FNLPay/(1+DSCRate/12)^C11)+((1/C11)*(1-$J$8-FNLPay)/(1+DSCRate/12))*(1/(1+DSCRate/12)^C11-1)/(1/(1+DSCRate/12)-1))</f>
        <v>2893922437.2992072</v>
      </c>
      <c r="L11" t="s">
        <v>19</v>
      </c>
      <c r="M11">
        <v>12</v>
      </c>
      <c r="N11" t="s">
        <v>22</v>
      </c>
      <c r="O11" t="s">
        <v>23</v>
      </c>
    </row>
    <row r="12" spans="2:17" ht="24" x14ac:dyDescent="0.2">
      <c r="C12" s="63">
        <v>24</v>
      </c>
      <c r="D12" s="64"/>
      <c r="E12" s="64"/>
      <c r="F12" s="1">
        <f>$F$3/($F$8+(FNLPay/(1+DSCRate/12)^C12)+((1/C12)*(1-$F$8-FNLPay)/(1+DSCRate/12))*(1/(1+DSCRate/12)^C12-1)/(1/(1+DSCRate/12)-1))</f>
        <v>3042489445.5165119</v>
      </c>
      <c r="G12" s="1">
        <f>$F$3/($G$8+(FNLPay/(1+DSCRate/12)^C12)+((1/C12)*(1-$G$8-FNLPay)/(1+DSCRate/12))*(1/(1+DSCRate/12)^C12-1)/(1/(1+DSCRate/12)-1))</f>
        <v>3010856572.0273404</v>
      </c>
      <c r="H12" s="1">
        <f>$F$3/($H$8+(FNLPay/(1+DSCRate/12)^C12)+((1/C12)*(1-$H$8-FNLPay)/(1+DSCRate/12))*(1/(1+DSCRate/12)^C12-1)/(1/(1+DSCRate/12)-1))</f>
        <v>2979874706.2609239</v>
      </c>
      <c r="I12" s="1">
        <f>$F$3/($I$8+(FNLPay/(1+DSCRate/12)^C12)+((1/C12)*(1-$I$8-FNLPay)/(1+DSCRate/12))*(1/(1+DSCRate/12)^C12-1)/(1/(1+DSCRate/12)-1))</f>
        <v>2949523956.2003536</v>
      </c>
      <c r="J12" s="2">
        <f>$F$3/($J$8+(FNLPay/(1+DSCRate/12)^C12)+((1/C12)*(1-$J$8-FNLPay)/(1+DSCRate/12))*(1/(1+DSCRate/12)^C12-1)/(1/(1+DSCRate/12)-1))</f>
        <v>2919785232.077776</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3098886149.4106393</v>
      </c>
      <c r="G13" s="1">
        <f>$F$3/($G$8+(FNLPay/(1+DSCRate/12)^C13)+((1/C13)*(1-$G$8-FNLPay)/(1+DSCRate/12))*(1/(1+DSCRate/12)^C13-1)/(1/(1+DSCRate/12)-1))</f>
        <v>3058939590.9690433</v>
      </c>
      <c r="H13" s="1">
        <f>$F$3/($H$8+(FNLPay/(1+DSCRate/12)^C13)+((1/C13)*(1-$H$8-FNLPay)/(1+DSCRate/12))*(1/(1+DSCRate/12)^C13-1)/(1/(1+DSCRate/12)-1))</f>
        <v>3020009797.4715209</v>
      </c>
      <c r="I13" s="1">
        <f>$F$3/($I$8+(FNLPay/(1+DSCRate/12)^C13)+((1/C13)*(1-$I$8-FNLPay)/(1+DSCRate/12))*(1/(1+DSCRate/12)^C13-1)/(1/(1+DSCRate/12)-1))</f>
        <v>2982058436.976603</v>
      </c>
      <c r="J13" s="2">
        <f>$F$3/($J$8+(FNLPay/(1+DSCRate/12)^C13)+((1/C13)*(1-$J$8-FNLPay)/(1+DSCRate/12))*(1/(1+DSCRate/12)^C13-1)/(1/(1+DSCRate/12)-1))</f>
        <v>2945049080.4438105</v>
      </c>
      <c r="L13" t="s">
        <v>21</v>
      </c>
      <c r="M13">
        <v>0.1</v>
      </c>
    </row>
    <row r="14" spans="2:17" ht="24.75" thickBot="1" x14ac:dyDescent="0.25">
      <c r="C14" s="65">
        <v>36</v>
      </c>
      <c r="D14" s="66"/>
      <c r="E14" s="66"/>
      <c r="F14" s="3">
        <f>$F$3/($F$8+(FNLPay/(1+DSCRate/12)^C14)+((1/C14)*(1-$F$8-FNLPay)/(1+DSCRate/12))*(1/(1+DSCRate/12)^C14-1)/(1/(1+DSCRate/12)-1))</f>
        <v>3155273553.2187424</v>
      </c>
      <c r="G14" s="3">
        <f>$F$3/($G$8+(FNLPay/(1+DSCRate/12)^C14)+((1/C14)*(1-$G$8-FNLPay)/(1+DSCRate/12))*(1/(1+DSCRate/12)^C14-1)/(1/(1+DSCRate/12)-1))</f>
        <v>3106744167.4320259</v>
      </c>
      <c r="H14" s="3">
        <f>$F$3/($H$8+(FNLPay/(1+DSCRate/12)^C14)+((1/C14)*(1-$H$8-FNLPay)/(1+DSCRate/12))*(1/(1+DSCRate/12)^C14-1)/(1/(1+DSCRate/12)-1))</f>
        <v>3059684972.7461176</v>
      </c>
      <c r="I14" s="3">
        <f>$F$3/($I$8+(FNLPay/(1+DSCRate/12)^C14)+((1/C14)*(1-$I$8-FNLPay)/(1+DSCRate/12))*(1/(1+DSCRate/12)^C14-1)/(1/(1+DSCRate/12)-1))</f>
        <v>3014030157.1861162</v>
      </c>
      <c r="J14" s="4">
        <f>$F$3/($J$8+(FNLPay/(1+DSCRate/12)^C14)+((1/C14)*(1-$J$8-FNLPay)/(1+DSCRate/12))*(1/(1+DSCRate/12)^C14-1)/(1/(1+DSCRate/12)-1))</f>
        <v>2969717779.0570641</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946582065.96562266</v>
      </c>
      <c r="O20">
        <f>O19*O18</f>
        <v>0.56872542125620262</v>
      </c>
    </row>
    <row r="21" spans="3:17" ht="24.75" thickBot="1" x14ac:dyDescent="0.25">
      <c r="F21" s="3">
        <f>0.6*F14</f>
        <v>1893164131.9312453</v>
      </c>
      <c r="G21" s="3">
        <f>F21/36</f>
        <v>52587892.5536457</v>
      </c>
      <c r="O21">
        <f>O20+O17</f>
        <v>0.95924666423526594</v>
      </c>
    </row>
    <row r="22" spans="3:17" ht="30.75" customHeight="1" x14ac:dyDescent="0.2">
      <c r="O22" s="43">
        <f>F3/O21</f>
        <v>2929783448.5987034</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89</v>
      </c>
      <c r="E1" s="51" t="str">
        <f>VLOOKUP(D1,آگهی!A3:I681,2,0)</f>
        <v>بندرعباس - بلوار راه آهن - بعد از پمپ گاز -قطعه شماره 21</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7197975000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7503779026.157361</v>
      </c>
      <c r="G10" s="1">
        <f>$F$3/($G$8+(FNLPay/(1+DSCRate/12)^C10)+((1/C10)*(1-$G$8-FNLPay)/(1+DSCRate/12))*(1/(1+DSCRate/12)^C10-1)/(1/(1+DSCRate/12)-1))</f>
        <v>7463224769.8073034</v>
      </c>
      <c r="H10" s="1">
        <f>$F$3/($H$8+(FNLPay/(1+DSCRate/12)^C10)+((1/C10)*(1-$H$8-FNLPay)/(1+DSCRate/12))*(1/(1+DSCRate/12)^C10-1)/(1/(1+DSCRate/12)-1))</f>
        <v>7423106508.9644766</v>
      </c>
      <c r="I10" s="1">
        <f>$F$3/($I$8+(FNLPay/(1+DSCRate/12)^C10)+((1/C10)*(1-$I$8-FNLPay)/(1+DSCRate/12))*(1/(1+DSCRate/12)^C10-1)/(1/(1+DSCRate/12)-1))</f>
        <v>7383417250.1935225</v>
      </c>
      <c r="J10" s="2">
        <f>$F$3/($J$8+(FNLPay/(1+DSCRate/12)^C10)+((1/C10)*(1-$J$8-FNLPay)/(1+DSCRate/12))*(1/(1+DSCRate/12)^C10-1)/(1/(1+DSCRate/12)-1))</f>
        <v>7344150148.8313465</v>
      </c>
      <c r="L10" t="s">
        <v>18</v>
      </c>
      <c r="M10">
        <v>0.3</v>
      </c>
    </row>
    <row r="11" spans="2:17" ht="24" x14ac:dyDescent="0.2">
      <c r="C11" s="63">
        <v>18</v>
      </c>
      <c r="D11" s="64"/>
      <c r="E11" s="64"/>
      <c r="F11" s="1">
        <f>$F$3/($F$8+(FNLPay/(1+DSCRate/12)^C11)+((1/C11)*(1-$F$8-FNLPay)/(1+DSCRate/12))*(1/(1+DSCRate/12)^C11-1)/(1/(1+DSCRate/12)-1))</f>
        <v>7648048499.380517</v>
      </c>
      <c r="G11" s="1">
        <f>$F$3/($G$8+(FNLPay/(1+DSCRate/12)^C11)+((1/C11)*(1-$G$8-FNLPay)/(1+DSCRate/12))*(1/(1+DSCRate/12)^C11-1)/(1/(1+DSCRate/12)-1))</f>
        <v>7587620074.0690451</v>
      </c>
      <c r="H11" s="1">
        <f>$F$3/($H$8+(FNLPay/(1+DSCRate/12)^C11)+((1/C11)*(1-$H$8-FNLPay)/(1+DSCRate/12))*(1/(1+DSCRate/12)^C11-1)/(1/(1+DSCRate/12)-1))</f>
        <v>7528139071.8662634</v>
      </c>
      <c r="I11" s="1">
        <f>$F$3/($I$8+(FNLPay/(1+DSCRate/12)^C11)+((1/C11)*(1-$I$8-FNLPay)/(1+DSCRate/12))*(1/(1+DSCRate/12)^C11-1)/(1/(1+DSCRate/12)-1))</f>
        <v>7469583384.9137325</v>
      </c>
      <c r="J11" s="2">
        <f>$F$3/($J$8+(FNLPay/(1+DSCRate/12)^C11)+((1/C11)*(1-$J$8-FNLPay)/(1+DSCRate/12))*(1/(1+DSCRate/12)^C11-1)/(1/(1+DSCRate/12)-1))</f>
        <v>7411931587.8852043</v>
      </c>
      <c r="L11" t="s">
        <v>19</v>
      </c>
      <c r="M11">
        <v>12</v>
      </c>
      <c r="N11" t="s">
        <v>22</v>
      </c>
      <c r="O11" t="s">
        <v>23</v>
      </c>
    </row>
    <row r="12" spans="2:17" ht="24" x14ac:dyDescent="0.2">
      <c r="C12" s="63">
        <v>24</v>
      </c>
      <c r="D12" s="64"/>
      <c r="E12" s="64"/>
      <c r="F12" s="1">
        <f>$F$3/($F$8+(FNLPay/(1+DSCRate/12)^C12)+((1/C12)*(1-$F$8-FNLPay)/(1+DSCRate/12))*(1/(1+DSCRate/12)^C12-1)/(1/(1+DSCRate/12)-1))</f>
        <v>7792442304.7346592</v>
      </c>
      <c r="G12" s="1">
        <f>$F$3/($G$8+(FNLPay/(1+DSCRate/12)^C12)+((1/C12)*(1-$G$8-FNLPay)/(1+DSCRate/12))*(1/(1+DSCRate/12)^C12-1)/(1/(1+DSCRate/12)-1))</f>
        <v>7711423998.5050077</v>
      </c>
      <c r="H12" s="1">
        <f>$F$3/($H$8+(FNLPay/(1+DSCRate/12)^C12)+((1/C12)*(1-$H$8-FNLPay)/(1+DSCRate/12))*(1/(1+DSCRate/12)^C12-1)/(1/(1+DSCRate/12)-1))</f>
        <v>7632073057.1784563</v>
      </c>
      <c r="I12" s="1">
        <f>$F$3/($I$8+(FNLPay/(1+DSCRate/12)^C12)+((1/C12)*(1-$I$8-FNLPay)/(1+DSCRate/12))*(1/(1+DSCRate/12)^C12-1)/(1/(1+DSCRate/12)-1))</f>
        <v>7554338533.2014084</v>
      </c>
      <c r="J12" s="2">
        <f>$F$3/($J$8+(FNLPay/(1+DSCRate/12)^C12)+((1/C12)*(1-$J$8-FNLPay)/(1+DSCRate/12))*(1/(1+DSCRate/12)^C12-1)/(1/(1+DSCRate/12)-1))</f>
        <v>7478171533.7453871</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7936885882.6474113</v>
      </c>
      <c r="G13" s="1">
        <f>$F$3/($G$8+(FNLPay/(1+DSCRate/12)^C13)+((1/C13)*(1-$G$8-FNLPay)/(1+DSCRate/12))*(1/(1+DSCRate/12)^C13-1)/(1/(1+DSCRate/12)-1))</f>
        <v>7834574516.4115944</v>
      </c>
      <c r="H13" s="1">
        <f>$F$3/($H$8+(FNLPay/(1+DSCRate/12)^C13)+((1/C13)*(1-$H$8-FNLPay)/(1+DSCRate/12))*(1/(1+DSCRate/12)^C13-1)/(1/(1+DSCRate/12)-1))</f>
        <v>7734867294.6785116</v>
      </c>
      <c r="I13" s="1">
        <f>$F$3/($I$8+(FNLPay/(1+DSCRate/12)^C13)+((1/C13)*(1-$I$8-FNLPay)/(1+DSCRate/12))*(1/(1+DSCRate/12)^C13-1)/(1/(1+DSCRate/12)-1))</f>
        <v>7637666041.4486494</v>
      </c>
      <c r="J13" s="2">
        <f>$F$3/($J$8+(FNLPay/(1+DSCRate/12)^C13)+((1/C13)*(1-$J$8-FNLPay)/(1+DSCRate/12))*(1/(1+DSCRate/12)^C13-1)/(1/(1+DSCRate/12)-1))</f>
        <v>7542877454.4439774</v>
      </c>
      <c r="L13" t="s">
        <v>21</v>
      </c>
      <c r="M13">
        <v>0.1</v>
      </c>
    </row>
    <row r="14" spans="2:17" ht="24.75" thickBot="1" x14ac:dyDescent="0.25">
      <c r="C14" s="65">
        <v>36</v>
      </c>
      <c r="D14" s="66"/>
      <c r="E14" s="66"/>
      <c r="F14" s="3">
        <f>$F$3/($F$8+(FNLPay/(1+DSCRate/12)^C14)+((1/C14)*(1-$F$8-FNLPay)/(1+DSCRate/12))*(1/(1+DSCRate/12)^C14-1)/(1/(1+DSCRate/12)-1))</f>
        <v>8081305641.1237879</v>
      </c>
      <c r="G14" s="3">
        <f>$F$3/($G$8+(FNLPay/(1+DSCRate/12)^C14)+((1/C14)*(1-$G$8-FNLPay)/(1+DSCRate/12))*(1/(1+DSCRate/12)^C14-1)/(1/(1+DSCRate/12)-1))</f>
        <v>7957011885.7635288</v>
      </c>
      <c r="H14" s="3">
        <f>$F$3/($H$8+(FNLPay/(1+DSCRate/12)^C14)+((1/C14)*(1-$H$8-FNLPay)/(1+DSCRate/12))*(1/(1+DSCRate/12)^C14-1)/(1/(1+DSCRate/12)-1))</f>
        <v>7836483592.7114029</v>
      </c>
      <c r="I14" s="3">
        <f>$F$3/($I$8+(FNLPay/(1+DSCRate/12)^C14)+((1/C14)*(1-$I$8-FNLPay)/(1+DSCRate/12))*(1/(1+DSCRate/12)^C14-1)/(1/(1+DSCRate/12)-1))</f>
        <v>7719552203.9406471</v>
      </c>
      <c r="J14" s="4">
        <f>$F$3/($J$8+(FNLPay/(1+DSCRate/12)^C14)+((1/C14)*(1-$J$8-FNLPay)/(1+DSCRate/12))*(1/(1+DSCRate/12)^C14-1)/(1/(1+DSCRate/12)-1))</f>
        <v>7606059074.0088167</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2424391692.3371363</v>
      </c>
      <c r="O20">
        <f>O19*O18</f>
        <v>0.56872542125620262</v>
      </c>
    </row>
    <row r="21" spans="3:17" ht="24.75" thickBot="1" x14ac:dyDescent="0.25">
      <c r="F21" s="3">
        <f>0.6*F14</f>
        <v>4848783384.6742725</v>
      </c>
      <c r="G21" s="3">
        <f>F21/36</f>
        <v>134688427.35206312</v>
      </c>
      <c r="O21">
        <f>O20+O17</f>
        <v>0.95924666423526594</v>
      </c>
    </row>
    <row r="22" spans="3:17" ht="30.75" customHeight="1" x14ac:dyDescent="0.2">
      <c r="O22" s="43">
        <f>F3/O21</f>
        <v>7503779026.1573601</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90</v>
      </c>
      <c r="E1" s="51" t="str">
        <f>VLOOKUP(D1,آگهی!A3:I681,2,0)</f>
        <v>بندرعباس - بلوار راه آهن - بعد از پمپ گاز -قطعه شماره 22</v>
      </c>
      <c r="F1" s="51"/>
      <c r="G1" s="51"/>
      <c r="H1" s="51"/>
      <c r="I1" s="38" t="s">
        <v>17</v>
      </c>
      <c r="J1" s="40" t="str">
        <f>VLOOKUP(D1,آگهی!A3:I681,6,0)</f>
        <v>48-452</v>
      </c>
    </row>
    <row r="2" spans="2:17" ht="15" thickBot="1" x14ac:dyDescent="0.25"/>
    <row r="3" spans="2:17" ht="18.75" customHeight="1" x14ac:dyDescent="0.2">
      <c r="B3" s="52" t="s">
        <v>0</v>
      </c>
      <c r="C3" s="54" t="s">
        <v>1</v>
      </c>
      <c r="D3" s="55"/>
      <c r="E3" s="56"/>
      <c r="F3" s="5">
        <f>VLOOKUP(D1,آگهی!A3:I681,7,0)</f>
        <v>3600000000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3752945028.8680496</v>
      </c>
      <c r="G10" s="1">
        <f>$F$3/($G$8+(FNLPay/(1+DSCRate/12)^C10)+((1/C10)*(1-$G$8-FNLPay)/(1+DSCRate/12))*(1/(1+DSCRate/12)^C10-1)/(1/(1+DSCRate/12)-1))</f>
        <v>3732662196.146318</v>
      </c>
      <c r="H10" s="1">
        <f>$F$3/($H$8+(FNLPay/(1+DSCRate/12)^C10)+((1/C10)*(1-$H$8-FNLPay)/(1+DSCRate/12))*(1/(1+DSCRate/12)^C10-1)/(1/(1+DSCRate/12)-1))</f>
        <v>3712597422.5073185</v>
      </c>
      <c r="I10" s="1">
        <f>$F$3/($I$8+(FNLPay/(1+DSCRate/12)^C10)+((1/C10)*(1-$I$8-FNLPay)/(1+DSCRate/12))*(1/(1+DSCRate/12)^C10-1)/(1/(1+DSCRate/12)-1))</f>
        <v>3692747210.2496438</v>
      </c>
      <c r="J10" s="2">
        <f>$F$3/($J$8+(FNLPay/(1+DSCRate/12)^C10)+((1/C10)*(1-$J$8-FNLPay)/(1+DSCRate/12))*(1/(1+DSCRate/12)^C10-1)/(1/(1+DSCRate/12)-1))</f>
        <v>3673108136.0789456</v>
      </c>
      <c r="L10" t="s">
        <v>18</v>
      </c>
      <c r="M10">
        <v>0.3</v>
      </c>
    </row>
    <row r="11" spans="2:17" ht="24" x14ac:dyDescent="0.2">
      <c r="C11" s="63">
        <v>18</v>
      </c>
      <c r="D11" s="64"/>
      <c r="E11" s="64"/>
      <c r="F11" s="1">
        <f>$F$3/($F$8+(FNLPay/(1+DSCRate/12)^C11)+((1/C11)*(1-$F$8-FNLPay)/(1+DSCRate/12))*(1/(1+DSCRate/12)^C11-1)/(1/(1+DSCRate/12)-1))</f>
        <v>3825100059.0818753</v>
      </c>
      <c r="G11" s="1">
        <f>$F$3/($G$8+(FNLPay/(1+DSCRate/12)^C11)+((1/C11)*(1-$G$8-FNLPay)/(1+DSCRate/12))*(1/(1+DSCRate/12)^C11-1)/(1/(1+DSCRate/12)-1))</f>
        <v>3794877346.288166</v>
      </c>
      <c r="H11" s="1">
        <f>$F$3/($H$8+(FNLPay/(1+DSCRate/12)^C11)+((1/C11)*(1-$H$8-FNLPay)/(1+DSCRate/12))*(1/(1+DSCRate/12)^C11-1)/(1/(1+DSCRate/12)-1))</f>
        <v>3765128478.3176584</v>
      </c>
      <c r="I11" s="1">
        <f>$F$3/($I$8+(FNLPay/(1+DSCRate/12)^C11)+((1/C11)*(1-$I$8-FNLPay)/(1+DSCRate/12))*(1/(1+DSCRate/12)^C11-1)/(1/(1+DSCRate/12)-1))</f>
        <v>3735842398.131341</v>
      </c>
      <c r="J11" s="2">
        <f>$F$3/($J$8+(FNLPay/(1+DSCRate/12)^C11)+((1/C11)*(1-$J$8-FNLPay)/(1+DSCRate/12))*(1/(1+DSCRate/12)^C11-1)/(1/(1+DSCRate/12)-1))</f>
        <v>3707008390.0523043</v>
      </c>
      <c r="L11" t="s">
        <v>19</v>
      </c>
      <c r="M11">
        <v>12</v>
      </c>
      <c r="N11" t="s">
        <v>22</v>
      </c>
      <c r="O11" t="s">
        <v>23</v>
      </c>
    </row>
    <row r="12" spans="2:17" ht="24" x14ac:dyDescent="0.2">
      <c r="C12" s="63">
        <v>24</v>
      </c>
      <c r="D12" s="64"/>
      <c r="E12" s="64"/>
      <c r="F12" s="1">
        <f>$F$3/($F$8+(FNLPay/(1+DSCRate/12)^C12)+((1/C12)*(1-$F$8-FNLPay)/(1+DSCRate/12))*(1/(1+DSCRate/12)^C12-1)/(1/(1+DSCRate/12)-1))</f>
        <v>3897317272.8503184</v>
      </c>
      <c r="G12" s="1">
        <f>$F$3/($G$8+(FNLPay/(1+DSCRate/12)^C12)+((1/C12)*(1-$G$8-FNLPay)/(1+DSCRate/12))*(1/(1+DSCRate/12)^C12-1)/(1/(1+DSCRate/12)-1))</f>
        <v>3856796723.3309402</v>
      </c>
      <c r="H12" s="1">
        <f>$F$3/($H$8+(FNLPay/(1+DSCRate/12)^C12)+((1/C12)*(1-$H$8-FNLPay)/(1+DSCRate/12))*(1/(1+DSCRate/12)^C12-1)/(1/(1+DSCRate/12)-1))</f>
        <v>3817110090.8022661</v>
      </c>
      <c r="I12" s="1">
        <f>$F$3/($I$8+(FNLPay/(1+DSCRate/12)^C12)+((1/C12)*(1-$I$8-FNLPay)/(1+DSCRate/12))*(1/(1+DSCRate/12)^C12-1)/(1/(1+DSCRate/12)-1))</f>
        <v>3778231894.320982</v>
      </c>
      <c r="J12" s="2">
        <f>$F$3/($J$8+(FNLPay/(1+DSCRate/12)^C12)+((1/C12)*(1-$J$8-FNLPay)/(1+DSCRate/12))*(1/(1+DSCRate/12)^C12-1)/(1/(1+DSCRate/12)-1))</f>
        <v>3740137680.5953612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3969559379.8993025</v>
      </c>
      <c r="G13" s="1">
        <f>$F$3/($G$8+(FNLPay/(1+DSCRate/12)^C13)+((1/C13)*(1-$G$8-FNLPay)/(1+DSCRate/12))*(1/(1+DSCRate/12)^C13-1)/(1/(1+DSCRate/12)-1))</f>
        <v>3918389305.1978841</v>
      </c>
      <c r="H13" s="1">
        <f>$F$3/($H$8+(FNLPay/(1+DSCRate/12)^C13)+((1/C13)*(1-$H$8-FNLPay)/(1+DSCRate/12))*(1/(1+DSCRate/12)^C13-1)/(1/(1+DSCRate/12)-1))</f>
        <v>3868521669.0586786</v>
      </c>
      <c r="I13" s="1">
        <f>$F$3/($I$8+(FNLPay/(1+DSCRate/12)^C13)+((1/C13)*(1-$I$8-FNLPay)/(1+DSCRate/12))*(1/(1+DSCRate/12)^C13-1)/(1/(1+DSCRate/12)-1))</f>
        <v>3819907369.6720452</v>
      </c>
      <c r="J13" s="2">
        <f>$F$3/($J$8+(FNLPay/(1+DSCRate/12)^C13)+((1/C13)*(1-$J$8-FNLPay)/(1+DSCRate/12))*(1/(1+DSCRate/12)^C13-1)/(1/(1+DSCRate/12)-1))</f>
        <v>3772499742.7746439</v>
      </c>
      <c r="L13" t="s">
        <v>21</v>
      </c>
      <c r="M13">
        <v>0.1</v>
      </c>
    </row>
    <row r="14" spans="2:17" ht="24.75" thickBot="1" x14ac:dyDescent="0.25">
      <c r="C14" s="65">
        <v>36</v>
      </c>
      <c r="D14" s="66"/>
      <c r="E14" s="66"/>
      <c r="F14" s="3">
        <f>$F$3/($F$8+(FNLPay/(1+DSCRate/12)^C14)+((1/C14)*(1-$F$8-FNLPay)/(1+DSCRate/12))*(1/(1+DSCRate/12)^C14-1)/(1/(1+DSCRate/12)-1))</f>
        <v>4041789573.8795476</v>
      </c>
      <c r="G14" s="3">
        <f>$F$3/($G$8+(FNLPay/(1+DSCRate/12)^C14)+((1/C14)*(1-$G$8-FNLPay)/(1+DSCRate/12))*(1/(1+DSCRate/12)^C14-1)/(1/(1+DSCRate/12)-1))</f>
        <v>3979625212.4727726</v>
      </c>
      <c r="H14" s="3">
        <f>$F$3/($H$8+(FNLPay/(1+DSCRate/12)^C14)+((1/C14)*(1-$H$8-FNLPay)/(1+DSCRate/12))*(1/(1+DSCRate/12)^C14-1)/(1/(1+DSCRate/12)-1))</f>
        <v>3919344111.8871698</v>
      </c>
      <c r="I14" s="3">
        <f>$F$3/($I$8+(FNLPay/(1+DSCRate/12)^C14)+((1/C14)*(1-$I$8-FNLPay)/(1+DSCRate/12))*(1/(1+DSCRate/12)^C14-1)/(1/(1+DSCRate/12)-1))</f>
        <v>3860861969.3992171</v>
      </c>
      <c r="J14" s="4">
        <f>$F$3/($J$8+(FNLPay/(1+DSCRate/12)^C14)+((1/C14)*(1-$J$8-FNLPay)/(1+DSCRate/12))*(1/(1+DSCRate/12)^C14-1)/(1/(1+DSCRate/12)-1))</f>
        <v>3804099439.9719005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1212536872.1638641</v>
      </c>
      <c r="O20">
        <f>O19*O18</f>
        <v>0.56872542125620262</v>
      </c>
    </row>
    <row r="21" spans="3:17" ht="24.75" thickBot="1" x14ac:dyDescent="0.25">
      <c r="F21" s="3">
        <f>0.6*F14</f>
        <v>2425073744.3277283</v>
      </c>
      <c r="G21" s="3">
        <f>F21/36</f>
        <v>67363159.564659119</v>
      </c>
      <c r="O21">
        <f>O20+O17</f>
        <v>0.95924666423526594</v>
      </c>
    </row>
    <row r="22" spans="3:17" ht="30.75" customHeight="1" x14ac:dyDescent="0.2">
      <c r="O22" s="43">
        <f>F3/O21</f>
        <v>3752945028.8680491</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91</v>
      </c>
      <c r="E1" s="51" t="str">
        <f>VLOOKUP(D1,آگهی!A3:I681,2,0)</f>
        <v>بندرعباس - بلوار راه آهن - بعد از پمپ گاز -قطعه شماره 1</v>
      </c>
      <c r="F1" s="51"/>
      <c r="G1" s="51"/>
      <c r="H1" s="51"/>
      <c r="I1" s="38" t="s">
        <v>17</v>
      </c>
      <c r="J1" s="40" t="str">
        <f>VLOOKUP(D1,آگهی!A3:I681,6,0)</f>
        <v>48-449</v>
      </c>
    </row>
    <row r="2" spans="2:17" ht="15" thickBot="1" x14ac:dyDescent="0.25"/>
    <row r="3" spans="2:17" ht="18.75" customHeight="1" x14ac:dyDescent="0.2">
      <c r="B3" s="52" t="s">
        <v>0</v>
      </c>
      <c r="C3" s="54" t="s">
        <v>1</v>
      </c>
      <c r="D3" s="55"/>
      <c r="E3" s="56"/>
      <c r="F3" s="5">
        <f>VLOOKUP(D1,آگهی!A3:I681,7,0)</f>
        <v>6182370000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6445026321.7008228</v>
      </c>
      <c r="G10" s="1">
        <f>$F$3/($G$8+(FNLPay/(1+DSCRate/12)^C10)+((1/C10)*(1-$G$8-FNLPay)/(1+DSCRate/12))*(1/(1+DSCRate/12)^C10-1)/(1/(1+DSCRate/12)-1))</f>
        <v>6410194105.9969759</v>
      </c>
      <c r="H10" s="1">
        <f>$F$3/($H$8+(FNLPay/(1+DSCRate/12)^C10)+((1/C10)*(1-$H$8-FNLPay)/(1+DSCRate/12))*(1/(1+DSCRate/12)^C10-1)/(1/(1+DSCRate/12)-1))</f>
        <v>6375736368.6073809</v>
      </c>
      <c r="I10" s="1">
        <f>$F$3/($I$8+(FNLPay/(1+DSCRate/12)^C10)+((1/C10)*(1-$I$8-FNLPay)/(1+DSCRate/12))*(1/(1+DSCRate/12)^C10-1)/(1/(1+DSCRate/12)-1))</f>
        <v>6341647102.8419695</v>
      </c>
      <c r="J10" s="2">
        <f>$F$3/($J$8+(FNLPay/(1+DSCRate/12)^C10)+((1/C10)*(1-$J$8-FNLPay)/(1+DSCRate/12))*(1/(1+DSCRate/12)^C10-1)/(1/(1+DSCRate/12)-1))</f>
        <v>6307920429.7917757</v>
      </c>
      <c r="L10" t="s">
        <v>18</v>
      </c>
      <c r="M10">
        <v>0.3</v>
      </c>
    </row>
    <row r="11" spans="2:17" ht="24" x14ac:dyDescent="0.2">
      <c r="C11" s="63">
        <v>18</v>
      </c>
      <c r="D11" s="64"/>
      <c r="E11" s="64"/>
      <c r="F11" s="1">
        <f>$F$3/($F$8+(FNLPay/(1+DSCRate/12)^C11)+((1/C11)*(1-$F$8-FNLPay)/(1+DSCRate/12))*(1/(1+DSCRate/12)^C11-1)/(1/(1+DSCRate/12)-1))</f>
        <v>6568939958.9627819</v>
      </c>
      <c r="G11" s="1">
        <f>$F$3/($G$8+(FNLPay/(1+DSCRate/12)^C11)+((1/C11)*(1-$G$8-FNLPay)/(1+DSCRate/12))*(1/(1+DSCRate/12)^C11-1)/(1/(1+DSCRate/12)-1))</f>
        <v>6517037738.714325</v>
      </c>
      <c r="H11" s="1">
        <f>$F$3/($H$8+(FNLPay/(1+DSCRate/12)^C11)+((1/C11)*(1-$H$8-FNLPay)/(1+DSCRate/12))*(1/(1+DSCRate/12)^C11-1)/(1/(1+DSCRate/12)-1))</f>
        <v>6465949264.0268726</v>
      </c>
      <c r="I11" s="1">
        <f>$F$3/($I$8+(FNLPay/(1+DSCRate/12)^C11)+((1/C11)*(1-$I$8-FNLPay)/(1+DSCRate/12))*(1/(1+DSCRate/12)^C11-1)/(1/(1+DSCRate/12)-1))</f>
        <v>6415655546.3709049</v>
      </c>
      <c r="J11" s="2">
        <f>$F$3/($J$8+(FNLPay/(1+DSCRate/12)^C11)+((1/C11)*(1-$J$8-FNLPay)/(1+DSCRate/12))*(1/(1+DSCRate/12)^C11-1)/(1/(1+DSCRate/12)-1))</f>
        <v>6366138183.4465733</v>
      </c>
      <c r="L11" t="s">
        <v>19</v>
      </c>
      <c r="M11">
        <v>12</v>
      </c>
      <c r="N11" t="s">
        <v>22</v>
      </c>
      <c r="O11" t="s">
        <v>23</v>
      </c>
    </row>
    <row r="12" spans="2:17" ht="24" x14ac:dyDescent="0.2">
      <c r="C12" s="63">
        <v>24</v>
      </c>
      <c r="D12" s="64"/>
      <c r="E12" s="64"/>
      <c r="F12" s="1">
        <f>$F$3/($F$8+(FNLPay/(1+DSCRate/12)^C12)+((1/C12)*(1-$F$8-FNLPay)/(1+DSCRate/12))*(1/(1+DSCRate/12)^C12-1)/(1/(1+DSCRate/12)-1))</f>
        <v>6692960385.5976734</v>
      </c>
      <c r="G12" s="1">
        <f>$F$3/($G$8+(FNLPay/(1+DSCRate/12)^C12)+((1/C12)*(1-$G$8-FNLPay)/(1+DSCRate/12))*(1/(1+DSCRate/12)^C12-1)/(1/(1+DSCRate/12)-1))</f>
        <v>6623373432.8943071</v>
      </c>
      <c r="H12" s="1">
        <f>$F$3/($H$8+(FNLPay/(1+DSCRate/12)^C12)+((1/C12)*(1-$H$8-FNLPay)/(1+DSCRate/12))*(1/(1+DSCRate/12)^C12-1)/(1/(1+DSCRate/12)-1))</f>
        <v>6555218586.6870012</v>
      </c>
      <c r="I12" s="1">
        <f>$F$3/($I$8+(FNLPay/(1+DSCRate/12)^C12)+((1/C12)*(1-$I$8-FNLPay)/(1+DSCRate/12))*(1/(1+DSCRate/12)^C12-1)/(1/(1+DSCRate/12)-1))</f>
        <v>6488452087.9147797</v>
      </c>
      <c r="J12" s="2">
        <f>$F$3/($J$8+(FNLPay/(1+DSCRate/12)^C12)+((1/C12)*(1-$J$8-FNLPay)/(1+DSCRate/12))*(1/(1+DSCRate/12)^C12-1)/(1/(1+DSCRate/12)-1))</f>
        <v>6423031942.3284283</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6817023562.0855694</v>
      </c>
      <c r="G13" s="1">
        <f>$F$3/($G$8+(FNLPay/(1+DSCRate/12)^C13)+((1/C13)*(1-$G$8-FNLPay)/(1+DSCRate/12))*(1/(1+DSCRate/12)^C13-1)/(1/(1+DSCRate/12)-1))</f>
        <v>6729147913.5489559</v>
      </c>
      <c r="H13" s="1">
        <f>$F$3/($H$8+(FNLPay/(1+DSCRate/12)^C13)+((1/C13)*(1-$H$8-FNLPay)/(1+DSCRate/12))*(1/(1+DSCRate/12)^C13-1)/(1/(1+DSCRate/12)-1))</f>
        <v>6643508975.3161955</v>
      </c>
      <c r="I13" s="1">
        <f>$F$3/($I$8+(FNLPay/(1+DSCRate/12)^C13)+((1/C13)*(1-$I$8-FNLPay)/(1+DSCRate/12))*(1/(1+DSCRate/12)^C13-1)/(1/(1+DSCRate/12)-1))</f>
        <v>6560022423.6220446</v>
      </c>
      <c r="J13" s="2">
        <f>$F$3/($J$8+(FNLPay/(1+DSCRate/12)^C13)+((1/C13)*(1-$J$8-FNLPay)/(1+DSCRate/12))*(1/(1+DSCRate/12)^C13-1)/(1/(1+DSCRate/12)-1))</f>
        <v>6478608120.7604656</v>
      </c>
      <c r="L13" t="s">
        <v>21</v>
      </c>
      <c r="M13">
        <v>0.1</v>
      </c>
    </row>
    <row r="14" spans="2:17" ht="24.75" thickBot="1" x14ac:dyDescent="0.25">
      <c r="C14" s="65">
        <v>36</v>
      </c>
      <c r="D14" s="66"/>
      <c r="E14" s="66"/>
      <c r="F14" s="3">
        <f>$F$3/($F$8+(FNLPay/(1+DSCRate/12)^C14)+((1/C14)*(1-$F$8-FNLPay)/(1+DSCRate/12))*(1/(1+DSCRate/12)^C14-1)/(1/(1+DSCRate/12)-1))</f>
        <v>6941066279.9626942</v>
      </c>
      <c r="G14" s="3">
        <f>$F$3/($G$8+(FNLPay/(1+DSCRate/12)^C14)+((1/C14)*(1-$G$8-FNLPay)/(1+DSCRate/12))*(1/(1+DSCRate/12)^C14-1)/(1/(1+DSCRate/12)-1))</f>
        <v>6834309868.0098038</v>
      </c>
      <c r="H14" s="3">
        <f>$F$3/($H$8+(FNLPay/(1+DSCRate/12)^C14)+((1/C14)*(1-$H$8-FNLPay)/(1+DSCRate/12))*(1/(1+DSCRate/12)^C14-1)/(1/(1+DSCRate/12)-1))</f>
        <v>6730787626.9466343</v>
      </c>
      <c r="I14" s="3">
        <f>$F$3/($I$8+(FNLPay/(1+DSCRate/12)^C14)+((1/C14)*(1-$I$8-FNLPay)/(1+DSCRate/12))*(1/(1+DSCRate/12)^C14-1)/(1/(1+DSCRate/12)-1))</f>
        <v>6630354781.5985107</v>
      </c>
      <c r="J14" s="4">
        <f>$F$3/($J$8+(FNLPay/(1+DSCRate/12)^C14)+((1/C14)*(1-$J$8-FNLPay)/(1+DSCRate/12))*(1/(1+DSCRate/12)^C14-1)/(1/(1+DSCRate/12)-1))</f>
        <v>6532875070.7497444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2082319883.9888082</v>
      </c>
      <c r="O20">
        <f>O19*O18</f>
        <v>0.56872542125620262</v>
      </c>
    </row>
    <row r="21" spans="3:17" ht="24.75" thickBot="1" x14ac:dyDescent="0.25">
      <c r="F21" s="3">
        <f>0.6*F14</f>
        <v>4164639767.9776163</v>
      </c>
      <c r="G21" s="3">
        <f>F21/36</f>
        <v>115684437.99937823</v>
      </c>
      <c r="O21">
        <f>O20+O17</f>
        <v>0.95924666423526594</v>
      </c>
    </row>
    <row r="22" spans="3:17" ht="30.75" customHeight="1" x14ac:dyDescent="0.2">
      <c r="O22" s="43">
        <f>F3/O21</f>
        <v>6445026321.7008228</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92</v>
      </c>
      <c r="E1" s="51" t="str">
        <f>VLOOKUP(D1,آگهی!A3:I681,2,0)</f>
        <v>بندرعباس - بلوار راه آهن - بعد از پمپ گاز -قطعه شماره 2</v>
      </c>
      <c r="F1" s="51"/>
      <c r="G1" s="51"/>
      <c r="H1" s="51"/>
      <c r="I1" s="38" t="s">
        <v>17</v>
      </c>
      <c r="J1" s="40" t="str">
        <f>VLOOKUP(D1,آگهی!A3:I681,6,0)</f>
        <v>48-449</v>
      </c>
    </row>
    <row r="2" spans="2:17" ht="15" thickBot="1" x14ac:dyDescent="0.25"/>
    <row r="3" spans="2:17" ht="18.75" customHeight="1" x14ac:dyDescent="0.2">
      <c r="B3" s="52" t="s">
        <v>0</v>
      </c>
      <c r="C3" s="54" t="s">
        <v>1</v>
      </c>
      <c r="D3" s="55"/>
      <c r="E3" s="56"/>
      <c r="F3" s="5">
        <f>VLOOKUP(D1,آگهی!A3:I681,7,0)</f>
        <v>3468015000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3615352681.7471747</v>
      </c>
      <c r="G10" s="1">
        <f>$F$3/($G$8+(FNLPay/(1+DSCRate/12)^C10)+((1/C10)*(1-$G$8-FNLPay)/(1+DSCRate/12))*(1/(1+DSCRate/12)^C10-1)/(1/(1+DSCRate/12)-1))</f>
        <v>3595813468.3801036</v>
      </c>
      <c r="H10" s="1">
        <f>$F$3/($H$8+(FNLPay/(1+DSCRate/12)^C10)+((1/C10)*(1-$H$8-FNLPay)/(1+DSCRate/12))*(1/(1+DSCRate/12)^C10-1)/(1/(1+DSCRate/12)-1))</f>
        <v>3576484319.5046439</v>
      </c>
      <c r="I10" s="1">
        <f>$F$3/($I$8+(FNLPay/(1+DSCRate/12)^C10)+((1/C10)*(1-$I$8-FNLPay)/(1+DSCRate/12))*(1/(1+DSCRate/12)^C10-1)/(1/(1+DSCRate/12)-1))</f>
        <v>3557361865.6538663</v>
      </c>
      <c r="J10" s="2">
        <f>$F$3/($J$8+(FNLPay/(1+DSCRate/12)^C10)+((1/C10)*(1-$J$8-FNLPay)/(1+DSCRate/12))*(1/(1+DSCRate/12)^C10-1)/(1/(1+DSCRate/12)-1))</f>
        <v>3538442809.0399513</v>
      </c>
      <c r="L10" t="s">
        <v>18</v>
      </c>
      <c r="M10">
        <v>0.3</v>
      </c>
    </row>
    <row r="11" spans="2:17" ht="24" x14ac:dyDescent="0.2">
      <c r="C11" s="63">
        <v>18</v>
      </c>
      <c r="D11" s="64"/>
      <c r="E11" s="64"/>
      <c r="F11" s="1">
        <f>$F$3/($F$8+(FNLPay/(1+DSCRate/12)^C11)+((1/C11)*(1-$F$8-FNLPay)/(1+DSCRate/12))*(1/(1+DSCRate/12)^C11-1)/(1/(1+DSCRate/12)-1))</f>
        <v>3684862328.1657863</v>
      </c>
      <c r="G11" s="1">
        <f>$F$3/($G$8+(FNLPay/(1+DSCRate/12)^C11)+((1/C11)*(1-$G$8-FNLPay)/(1+DSCRate/12))*(1/(1+DSCRate/12)^C11-1)/(1/(1+DSCRate/12)-1))</f>
        <v>3655747655.5798764</v>
      </c>
      <c r="H11" s="1">
        <f>$F$3/($H$8+(FNLPay/(1+DSCRate/12)^C11)+((1/C11)*(1-$H$8-FNLPay)/(1+DSCRate/12))*(1/(1+DSCRate/12)^C11-1)/(1/(1+DSCRate/12)-1))</f>
        <v>3627089455.4813371</v>
      </c>
      <c r="I11" s="1">
        <f>$F$3/($I$8+(FNLPay/(1+DSCRate/12)^C11)+((1/C11)*(1-$I$8-FNLPay)/(1+DSCRate/12))*(1/(1+DSCRate/12)^C11-1)/(1/(1+DSCRate/12)-1))</f>
        <v>3598877076.2098508</v>
      </c>
      <c r="J11" s="2">
        <f>$F$3/($J$8+(FNLPay/(1+DSCRate/12)^C11)+((1/C11)*(1-$J$8-FNLPay)/(1+DSCRate/12))*(1/(1+DSCRate/12)^C11-1)/(1/(1+DSCRate/12)-1))</f>
        <v>3571100194.9520116</v>
      </c>
      <c r="L11" t="s">
        <v>19</v>
      </c>
      <c r="M11">
        <v>12</v>
      </c>
      <c r="N11" t="s">
        <v>22</v>
      </c>
      <c r="O11" t="s">
        <v>23</v>
      </c>
    </row>
    <row r="12" spans="2:17" ht="24" x14ac:dyDescent="0.2">
      <c r="C12" s="63">
        <v>24</v>
      </c>
      <c r="D12" s="64"/>
      <c r="E12" s="64"/>
      <c r="F12" s="1">
        <f>$F$3/($F$8+(FNLPay/(1+DSCRate/12)^C12)+((1/C12)*(1-$F$8-FNLPay)/(1+DSCRate/12))*(1/(1+DSCRate/12)^C12-1)/(1/(1+DSCRate/12)-1))</f>
        <v>3754431878.3344436</v>
      </c>
      <c r="G12" s="1">
        <f>$F$3/($G$8+(FNLPay/(1+DSCRate/12)^C12)+((1/C12)*(1-$G$8-FNLPay)/(1+DSCRate/12))*(1/(1+DSCRate/12)^C12-1)/(1/(1+DSCRate/12)-1))</f>
        <v>3715396913.4618196</v>
      </c>
      <c r="H12" s="1">
        <f>$F$3/($H$8+(FNLPay/(1+DSCRate/12)^C12)+((1/C12)*(1-$H$8-FNLPay)/(1+DSCRate/12))*(1/(1+DSCRate/12)^C12-1)/(1/(1+DSCRate/12)-1))</f>
        <v>3677165292.098228</v>
      </c>
      <c r="I12" s="1">
        <f>$F$3/($I$8+(FNLPay/(1+DSCRate/12)^C12)+((1/C12)*(1-$I$8-FNLPay)/(1+DSCRate/12))*(1/(1+DSCRate/12)^C12-1)/(1/(1+DSCRate/12)-1))</f>
        <v>3639712467.4954386</v>
      </c>
      <c r="J12" s="2">
        <f>$F$3/($J$8+(FNLPay/(1+DSCRate/12)^C12)+((1/C12)*(1-$J$8-FNLPay)/(1+DSCRate/12))*(1/(1+DSCRate/12)^C12-1)/(1/(1+DSCRate/12)-1))</f>
        <v>3603014882.8805337</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3824025409.1337442</v>
      </c>
      <c r="G13" s="1">
        <f>$F$3/($G$8+(FNLPay/(1+DSCRate/12)^C13)+((1/C13)*(1-$G$8-FNLPay)/(1+DSCRate/12))*(1/(1+DSCRate/12)^C13-1)/(1/(1+DSCRate/12)-1))</f>
        <v>3774731357.2960668</v>
      </c>
      <c r="H13" s="1">
        <f>$F$3/($H$8+(FNLPay/(1+DSCRate/12)^C13)+((1/C13)*(1-$H$8-FNLPay)/(1+DSCRate/12))*(1/(1+DSCRate/12)^C13-1)/(1/(1+DSCRate/12)-1))</f>
        <v>3726691993.3668146</v>
      </c>
      <c r="I13" s="1">
        <f>$F$3/($I$8+(FNLPay/(1+DSCRate/12)^C13)+((1/C13)*(1-$I$8-FNLPay)/(1+DSCRate/12))*(1/(1+DSCRate/12)^C13-1)/(1/(1+DSCRate/12)-1))</f>
        <v>3679860015.7314439</v>
      </c>
      <c r="J13" s="2">
        <f>$F$3/($J$8+(FNLPay/(1+DSCRate/12)^C13)+((1/C13)*(1-$J$8-FNLPay)/(1+DSCRate/12))*(1/(1+DSCRate/12)^C13-1)/(1/(1+DSCRate/12)-1))</f>
        <v>3634190470.9551687</v>
      </c>
      <c r="L13" t="s">
        <v>21</v>
      </c>
      <c r="M13">
        <v>0.1</v>
      </c>
    </row>
    <row r="14" spans="2:17" ht="24.75" thickBot="1" x14ac:dyDescent="0.25">
      <c r="C14" s="65">
        <v>36</v>
      </c>
      <c r="D14" s="66"/>
      <c r="E14" s="66"/>
      <c r="F14" s="3">
        <f>$F$3/($F$8+(FNLPay/(1+DSCRate/12)^C14)+((1/C14)*(1-$F$8-FNLPay)/(1+DSCRate/12))*(1/(1+DSCRate/12)^C14-1)/(1/(1+DSCRate/12)-1))</f>
        <v>3893607463.6271887</v>
      </c>
      <c r="G14" s="3">
        <f>$F$3/($G$8+(FNLPay/(1+DSCRate/12)^C14)+((1/C14)*(1-$G$8-FNLPay)/(1+DSCRate/12))*(1/(1+DSCRate/12)^C14-1)/(1/(1+DSCRate/12)-1))</f>
        <v>3833722203.1204896</v>
      </c>
      <c r="H14" s="3">
        <f>$F$3/($H$8+(FNLPay/(1+DSCRate/12)^C14)+((1/C14)*(1-$H$8-FNLPay)/(1+DSCRate/12))*(1/(1+DSCRate/12)^C14-1)/(1/(1+DSCRate/12)-1))</f>
        <v>3775651158.3851066</v>
      </c>
      <c r="I14" s="3">
        <f>$F$3/($I$8+(FNLPay/(1+DSCRate/12)^C14)+((1/C14)*(1-$I$8-FNLPay)/(1+DSCRate/12))*(1/(1+DSCRate/12)^C14-1)/(1/(1+DSCRate/12)-1))</f>
        <v>3719313117.4461184</v>
      </c>
      <c r="J14" s="4">
        <f>$F$3/($J$8+(FNLPay/(1+DSCRate/12)^C14)+((1/C14)*(1-$J$8-FNLPay)/(1+DSCRate/12))*(1/(1+DSCRate/12)^C14-1)/(1/(1+DSCRate/12)-1))</f>
        <v>3664631644.253931</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1168082239.0881565</v>
      </c>
      <c r="O20">
        <f>O19*O18</f>
        <v>0.56872542125620262</v>
      </c>
    </row>
    <row r="21" spans="3:17" ht="24.75" thickBot="1" x14ac:dyDescent="0.25">
      <c r="F21" s="3">
        <f>0.6*F14</f>
        <v>2336164478.1763129</v>
      </c>
      <c r="G21" s="3">
        <f>F21/36</f>
        <v>64893457.727119803</v>
      </c>
      <c r="O21">
        <f>O20+O17</f>
        <v>0.95924666423526594</v>
      </c>
    </row>
    <row r="22" spans="3:17" ht="30.75" customHeight="1" x14ac:dyDescent="0.2">
      <c r="O22" s="43">
        <f>F3/O21</f>
        <v>3615352681.7471743</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93</v>
      </c>
      <c r="E1" s="51" t="str">
        <f>VLOOKUP(D1,آگهی!A3:I681,2,0)</f>
        <v>بندرعباس - بلوار راه آهن - بعد از پمپ گاز -قطعه شماره 3</v>
      </c>
      <c r="F1" s="51"/>
      <c r="G1" s="51"/>
      <c r="H1" s="51"/>
      <c r="I1" s="38" t="s">
        <v>17</v>
      </c>
      <c r="J1" s="40" t="str">
        <f>VLOOKUP(D1,آگهی!A3:I681,6,0)</f>
        <v>48-449</v>
      </c>
    </row>
    <row r="2" spans="2:17" ht="15" thickBot="1" x14ac:dyDescent="0.25"/>
    <row r="3" spans="2:17" ht="18.75" customHeight="1" x14ac:dyDescent="0.2">
      <c r="B3" s="52" t="s">
        <v>0</v>
      </c>
      <c r="C3" s="54" t="s">
        <v>1</v>
      </c>
      <c r="D3" s="55"/>
      <c r="E3" s="56"/>
      <c r="F3" s="5">
        <f>VLOOKUP(D1,آگهی!A3:I681,7,0)</f>
        <v>4365945000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4551430995.572588</v>
      </c>
      <c r="G10" s="1">
        <f>$F$3/($G$8+(FNLPay/(1+DSCRate/12)^C10)+((1/C10)*(1-$G$8-FNLPay)/(1+DSCRate/12))*(1/(1+DSCRate/12)^C10-1)/(1/(1+DSCRate/12)-1))</f>
        <v>4526832736.6538992</v>
      </c>
      <c r="H10" s="1">
        <f>$F$3/($H$8+(FNLPay/(1+DSCRate/12)^C10)+((1/C10)*(1-$H$8-FNLPay)/(1+DSCRate/12))*(1/(1+DSCRate/12)^C10-1)/(1/(1+DSCRate/12)-1))</f>
        <v>4502498931.6135321</v>
      </c>
      <c r="I10" s="1">
        <f>$F$3/($I$8+(FNLPay/(1+DSCRate/12)^C10)+((1/C10)*(1-$I$8-FNLPay)/(1+DSCRate/12))*(1/(1+DSCRate/12)^C10-1)/(1/(1+DSCRate/12)-1))</f>
        <v>4478425338.570384</v>
      </c>
      <c r="J10" s="2">
        <f>$F$3/($J$8+(FNLPay/(1+DSCRate/12)^C10)+((1/C10)*(1-$J$8-FNLPay)/(1+DSCRate/12))*(1/(1+DSCRate/12)^C10-1)/(1/(1+DSCRate/12)-1))</f>
        <v>4454607805.8814421</v>
      </c>
      <c r="L10" t="s">
        <v>18</v>
      </c>
      <c r="M10">
        <v>0.3</v>
      </c>
    </row>
    <row r="11" spans="2:17" ht="24" x14ac:dyDescent="0.2">
      <c r="C11" s="63">
        <v>18</v>
      </c>
      <c r="D11" s="64"/>
      <c r="E11" s="64"/>
      <c r="F11" s="1">
        <f>$F$3/($F$8+(FNLPay/(1+DSCRate/12)^C11)+((1/C11)*(1-$F$8-FNLPay)/(1+DSCRate/12))*(1/(1+DSCRate/12)^C11-1)/(1/(1+DSCRate/12)-1))</f>
        <v>4638937910.4022827</v>
      </c>
      <c r="G11" s="1">
        <f>$F$3/($G$8+(FNLPay/(1+DSCRate/12)^C11)+((1/C11)*(1-$G$8-FNLPay)/(1+DSCRate/12))*(1/(1+DSCRate/12)^C11-1)/(1/(1+DSCRate/12)-1))</f>
        <v>4602284937.6778021</v>
      </c>
      <c r="H11" s="1">
        <f>$F$3/($H$8+(FNLPay/(1+DSCRate/12)^C11)+((1/C11)*(1-$H$8-FNLPay)/(1+DSCRate/12))*(1/(1+DSCRate/12)^C11-1)/(1/(1+DSCRate/12)-1))</f>
        <v>4566206626.1857195</v>
      </c>
      <c r="I11" s="1">
        <f>$F$3/($I$8+(FNLPay/(1+DSCRate/12)^C11)+((1/C11)*(1-$I$8-FNLPay)/(1+DSCRate/12))*(1/(1+DSCRate/12)^C11-1)/(1/(1+DSCRate/12)-1))</f>
        <v>4530689566.36376</v>
      </c>
      <c r="J11" s="2">
        <f>$F$3/($J$8+(FNLPay/(1+DSCRate/12)^C11)+((1/C11)*(1-$J$8-FNLPay)/(1+DSCRate/12))*(1/(1+DSCRate/12)^C11-1)/(1/(1+DSCRate/12)-1))</f>
        <v>4495720762.6408081</v>
      </c>
      <c r="L11" t="s">
        <v>19</v>
      </c>
      <c r="M11">
        <v>12</v>
      </c>
      <c r="N11" t="s">
        <v>22</v>
      </c>
      <c r="O11" t="s">
        <v>23</v>
      </c>
    </row>
    <row r="12" spans="2:17" ht="24" x14ac:dyDescent="0.2">
      <c r="C12" s="63">
        <v>24</v>
      </c>
      <c r="D12" s="64"/>
      <c r="E12" s="64"/>
      <c r="F12" s="1">
        <f>$F$3/($F$8+(FNLPay/(1+DSCRate/12)^C12)+((1/C12)*(1-$F$8-FNLPay)/(1+DSCRate/12))*(1/(1+DSCRate/12)^C12-1)/(1/(1+DSCRate/12)-1))</f>
        <v>4726520239.1151342</v>
      </c>
      <c r="G12" s="1">
        <f>$F$3/($G$8+(FNLPay/(1+DSCRate/12)^C12)+((1/C12)*(1-$G$8-FNLPay)/(1+DSCRate/12))*(1/(1+DSCRate/12)^C12-1)/(1/(1+DSCRate/12)-1))</f>
        <v>4677378436.1786394</v>
      </c>
      <c r="H12" s="1">
        <f>$F$3/($H$8+(FNLPay/(1+DSCRate/12)^C12)+((1/C12)*(1-$H$8-FNLPay)/(1+DSCRate/12))*(1/(1+DSCRate/12)^C12-1)/(1/(1+DSCRate/12)-1))</f>
        <v>4629247976.496583</v>
      </c>
      <c r="I12" s="1">
        <f>$F$3/($I$8+(FNLPay/(1+DSCRate/12)^C12)+((1/C12)*(1-$I$8-FNLPay)/(1+DSCRate/12))*(1/(1+DSCRate/12)^C12-1)/(1/(1+DSCRate/12)-1))</f>
        <v>4582097957.7364492</v>
      </c>
      <c r="J12" s="2">
        <f>$F$3/($J$8+(FNLPay/(1+DSCRate/12)^C12)+((1/C12)*(1-$J$8-FNLPay)/(1+DSCRate/12))*(1/(1+DSCRate/12)^C12-1)/(1/(1+DSCRate/12)-1))</f>
        <v>4535898723.8630314</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4814132757.4651279</v>
      </c>
      <c r="G13" s="1">
        <f>$F$3/($G$8+(FNLPay/(1+DSCRate/12)^C13)+((1/C13)*(1-$G$8-FNLPay)/(1+DSCRate/12))*(1/(1+DSCRate/12)^C13-1)/(1/(1+DSCRate/12)-1))</f>
        <v>4752075609.7450485</v>
      </c>
      <c r="H13" s="1">
        <f>$F$3/($H$8+(FNLPay/(1+DSCRate/12)^C13)+((1/C13)*(1-$H$8-FNLPay)/(1+DSCRate/12))*(1/(1+DSCRate/12)^C13-1)/(1/(1+DSCRate/12)-1))</f>
        <v>4691598010.6717758</v>
      </c>
      <c r="I13" s="1">
        <f>$F$3/($I$8+(FNLPay/(1+DSCRate/12)^C13)+((1/C13)*(1-$I$8-FNLPay)/(1+DSCRate/12))*(1/(1+DSCRate/12)^C13-1)/(1/(1+DSCRate/12)-1))</f>
        <v>4632640411.4118938</v>
      </c>
      <c r="J13" s="2">
        <f>$F$3/($J$8+(FNLPay/(1+DSCRate/12)^C13)+((1/C13)*(1-$J$8-FNLPay)/(1+DSCRate/12))*(1/(1+DSCRate/12)^C13-1)/(1/(1+DSCRate/12)-1))</f>
        <v>4575146219.2967339</v>
      </c>
      <c r="L13" t="s">
        <v>21</v>
      </c>
      <c r="M13">
        <v>0.1</v>
      </c>
    </row>
    <row r="14" spans="2:17" ht="24.75" thickBot="1" x14ac:dyDescent="0.25">
      <c r="C14" s="65">
        <v>36</v>
      </c>
      <c r="D14" s="66"/>
      <c r="E14" s="66"/>
      <c r="F14" s="3">
        <f>$F$3/($F$8+(FNLPay/(1+DSCRate/12)^C14)+((1/C14)*(1-$F$8-FNLPay)/(1+DSCRate/12))*(1/(1+DSCRate/12)^C14-1)/(1/(1+DSCRate/12)-1))</f>
        <v>4901730828.0920944</v>
      </c>
      <c r="G14" s="3">
        <f>$F$3/($G$8+(FNLPay/(1+DSCRate/12)^C14)+((1/C14)*(1-$G$8-FNLPay)/(1+DSCRate/12))*(1/(1+DSCRate/12)^C14-1)/(1/(1+DSCRate/12)-1))</f>
        <v>4826340221.7415104</v>
      </c>
      <c r="H14" s="3">
        <f>$F$3/($H$8+(FNLPay/(1+DSCRate/12)^C14)+((1/C14)*(1-$H$8-FNLPay)/(1+DSCRate/12))*(1/(1+DSCRate/12)^C14-1)/(1/(1+DSCRate/12)-1))</f>
        <v>4753233563.4925642</v>
      </c>
      <c r="I14" s="3">
        <f>$F$3/($I$8+(FNLPay/(1+DSCRate/12)^C14)+((1/C14)*(1-$I$8-FNLPay)/(1+DSCRate/12))*(1/(1+DSCRate/12)^C14-1)/(1/(1+DSCRate/12)-1))</f>
        <v>4682308614.163518</v>
      </c>
      <c r="J14" s="4">
        <f>$F$3/($J$8+(FNLPay/(1+DSCRate/12)^C14)+((1/C14)*(1-$J$8-FNLPay)/(1+DSCRate/12))*(1/(1+DSCRate/12)^C14-1)/(1/(1+DSCRate/12)-1))</f>
        <v>4613469147.068922</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1470519248.4276283</v>
      </c>
      <c r="O20">
        <f>O19*O18</f>
        <v>0.56872542125620262</v>
      </c>
    </row>
    <row r="21" spans="3:17" ht="24.75" thickBot="1" x14ac:dyDescent="0.25">
      <c r="F21" s="3">
        <f>0.6*F14</f>
        <v>2941038496.8552566</v>
      </c>
      <c r="G21" s="3">
        <f>F21/36</f>
        <v>81695513.801534906</v>
      </c>
      <c r="O21">
        <f>O20+O17</f>
        <v>0.95924666423526594</v>
      </c>
    </row>
    <row r="22" spans="3:17" ht="30.75" customHeight="1" x14ac:dyDescent="0.2">
      <c r="O22" s="43">
        <f>F3/O21</f>
        <v>4551430995.572587</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94</v>
      </c>
      <c r="E1" s="51" t="str">
        <f>VLOOKUP(D1,آگهی!A3:I681,2,0)</f>
        <v>بندرعباس - بلوار راه آهن - بعد از پمپ گاز -قطعه شماره 4</v>
      </c>
      <c r="F1" s="51"/>
      <c r="G1" s="51"/>
      <c r="H1" s="51"/>
      <c r="I1" s="38" t="s">
        <v>17</v>
      </c>
      <c r="J1" s="40" t="str">
        <f>VLOOKUP(D1,آگهی!A3:I681,6,0)</f>
        <v>48-449</v>
      </c>
    </row>
    <row r="2" spans="2:17" ht="15" thickBot="1" x14ac:dyDescent="0.25"/>
    <row r="3" spans="2:17" ht="18.75" customHeight="1" x14ac:dyDescent="0.2">
      <c r="B3" s="52" t="s">
        <v>0</v>
      </c>
      <c r="C3" s="54" t="s">
        <v>1</v>
      </c>
      <c r="D3" s="55"/>
      <c r="E3" s="56"/>
      <c r="F3" s="5">
        <f>VLOOKUP(D1,آگهی!A3:I681,7,0)</f>
        <v>4582755000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4777452109.9361658</v>
      </c>
      <c r="G10" s="1">
        <f>$F$3/($G$8+(FNLPay/(1+DSCRate/12)^C10)+((1/C10)*(1-$G$8-FNLPay)/(1+DSCRate/12))*(1/(1+DSCRate/12)^C10-1)/(1/(1+DSCRate/12)-1))</f>
        <v>4751632317.416811</v>
      </c>
      <c r="H10" s="1">
        <f>$F$3/($H$8+(FNLPay/(1+DSCRate/12)^C10)+((1/C10)*(1-$H$8-FNLPay)/(1+DSCRate/12))*(1/(1+DSCRate/12)^C10-1)/(1/(1+DSCRate/12)-1))</f>
        <v>4726090111.3840351</v>
      </c>
      <c r="I10" s="1">
        <f>$F$3/($I$8+(FNLPay/(1+DSCRate/12)^C10)+((1/C10)*(1-$I$8-FNLPay)/(1+DSCRate/12))*(1/(1+DSCRate/12)^C10-1)/(1/(1+DSCRate/12)-1))</f>
        <v>4700821039.3076687</v>
      </c>
      <c r="J10" s="2">
        <f>$F$3/($J$8+(FNLPay/(1+DSCRate/12)^C10)+((1/C10)*(1-$J$8-FNLPay)/(1+DSCRate/12))*(1/(1+DSCRate/12)^C10-1)/(1/(1+DSCRate/12)-1))</f>
        <v>4675820743.3767967</v>
      </c>
      <c r="L10" t="s">
        <v>18</v>
      </c>
      <c r="M10">
        <v>0.3</v>
      </c>
    </row>
    <row r="11" spans="2:17" ht="24" x14ac:dyDescent="0.2">
      <c r="C11" s="63">
        <v>18</v>
      </c>
      <c r="D11" s="64"/>
      <c r="E11" s="64"/>
      <c r="F11" s="1">
        <f>$F$3/($F$8+(FNLPay/(1+DSCRate/12)^C11)+((1/C11)*(1-$F$8-FNLPay)/(1+DSCRate/12))*(1/(1+DSCRate/12)^C11-1)/(1/(1+DSCRate/12)-1))</f>
        <v>4869304561.4604893</v>
      </c>
      <c r="G11" s="1">
        <f>$F$3/($G$8+(FNLPay/(1+DSCRate/12)^C11)+((1/C11)*(1-$G$8-FNLPay)/(1+DSCRate/12))*(1/(1+DSCRate/12)^C11-1)/(1/(1+DSCRate/12)-1))</f>
        <v>4830831425.8580065</v>
      </c>
      <c r="H11" s="1">
        <f>$F$3/($H$8+(FNLPay/(1+DSCRate/12)^C11)+((1/C11)*(1-$H$8-FNLPay)/(1+DSCRate/12))*(1/(1+DSCRate/12)^C11-1)/(1/(1+DSCRate/12)-1))</f>
        <v>4792961488.7924004</v>
      </c>
      <c r="I11" s="1">
        <f>$F$3/($I$8+(FNLPay/(1+DSCRate/12)^C11)+((1/C11)*(1-$I$8-FNLPay)/(1+DSCRate/12))*(1/(1+DSCRate/12)^C11-1)/(1/(1+DSCRate/12)-1))</f>
        <v>4755680674.7912207</v>
      </c>
      <c r="J11" s="2">
        <f>$F$3/($J$8+(FNLPay/(1+DSCRate/12)^C11)+((1/C11)*(1-$J$8-FNLPay)/(1+DSCRate/12))*(1/(1+DSCRate/12)^C11-1)/(1/(1+DSCRate/12)-1))</f>
        <v>4718975342.9317074</v>
      </c>
      <c r="L11" t="s">
        <v>19</v>
      </c>
      <c r="M11">
        <v>12</v>
      </c>
      <c r="N11" t="s">
        <v>22</v>
      </c>
      <c r="O11" t="s">
        <v>23</v>
      </c>
    </row>
    <row r="12" spans="2:17" ht="24" x14ac:dyDescent="0.2">
      <c r="C12" s="63">
        <v>24</v>
      </c>
      <c r="D12" s="64"/>
      <c r="E12" s="64"/>
      <c r="F12" s="1">
        <f>$F$3/($F$8+(FNLPay/(1+DSCRate/12)^C12)+((1/C12)*(1-$F$8-FNLPay)/(1+DSCRate/12))*(1/(1+DSCRate/12)^C12-1)/(1/(1+DSCRate/12)-1))</f>
        <v>4961236171.8725452</v>
      </c>
      <c r="G12" s="1">
        <f>$F$3/($G$8+(FNLPay/(1+DSCRate/12)^C12)+((1/C12)*(1-$G$8-FNLPay)/(1+DSCRate/12))*(1/(1+DSCRate/12)^C12-1)/(1/(1+DSCRate/12)-1))</f>
        <v>4909654018.8412457</v>
      </c>
      <c r="H12" s="1">
        <f>$F$3/($H$8+(FNLPay/(1+DSCRate/12)^C12)+((1/C12)*(1-$H$8-FNLPay)/(1+DSCRate/12))*(1/(1+DSCRate/12)^C12-1)/(1/(1+DSCRate/12)-1))</f>
        <v>4859133431.7151499</v>
      </c>
      <c r="I12" s="1">
        <f>$F$3/($I$8+(FNLPay/(1+DSCRate/12)^C12)+((1/C12)*(1-$I$8-FNLPay)/(1+DSCRate/12))*(1/(1+DSCRate/12)^C12-1)/(1/(1+DSCRate/12)-1))</f>
        <v>4809641973.5719309</v>
      </c>
      <c r="J12" s="2">
        <f>$F$3/($J$8+(FNLPay/(1+DSCRate/12)^C12)+((1/C12)*(1-$J$8-FNLPay)/(1+DSCRate/12))*(1/(1+DSCRate/12)^C12-1)/(1/(1+DSCRate/12)-1))</f>
        <v>4761148515.6768875</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5053199471.1195631</v>
      </c>
      <c r="G13" s="1">
        <f>$F$3/($G$8+(FNLPay/(1+DSCRate/12)^C13)+((1/C13)*(1-$G$8-FNLPay)/(1+DSCRate/12))*(1/(1+DSCRate/12)^C13-1)/(1/(1+DSCRate/12)-1))</f>
        <v>4988060605.6505919</v>
      </c>
      <c r="H13" s="1">
        <f>$F$3/($H$8+(FNLPay/(1+DSCRate/12)^C13)+((1/C13)*(1-$H$8-FNLPay)/(1+DSCRate/12))*(1/(1+DSCRate/12)^C13-1)/(1/(1+DSCRate/12)-1))</f>
        <v>4924579728.190835</v>
      </c>
      <c r="I13" s="1">
        <f>$F$3/($I$8+(FNLPay/(1+DSCRate/12)^C13)+((1/C13)*(1-$I$8-FNLPay)/(1+DSCRate/12))*(1/(1+DSCRate/12)^C13-1)/(1/(1+DSCRate/12)-1))</f>
        <v>4862694332.750392</v>
      </c>
      <c r="J13" s="2">
        <f>$F$3/($J$8+(FNLPay/(1+DSCRate/12)^C13)+((1/C13)*(1-$J$8-FNLPay)/(1+DSCRate/12))*(1/(1+DSCRate/12)^C13-1)/(1/(1+DSCRate/12)-1))</f>
        <v>4802345016.305337</v>
      </c>
      <c r="L13" t="s">
        <v>21</v>
      </c>
      <c r="M13">
        <v>0.1</v>
      </c>
    </row>
    <row r="14" spans="2:17" ht="24.75" thickBot="1" x14ac:dyDescent="0.25">
      <c r="C14" s="65">
        <v>36</v>
      </c>
      <c r="D14" s="66"/>
      <c r="E14" s="66"/>
      <c r="F14" s="3">
        <f>$F$3/($F$8+(FNLPay/(1+DSCRate/12)^C14)+((1/C14)*(1-$F$8-FNLPay)/(1+DSCRate/12))*(1/(1+DSCRate/12)^C14-1)/(1/(1+DSCRate/12)-1))</f>
        <v>5145147605.1789904</v>
      </c>
      <c r="G14" s="3">
        <f>$F$3/($G$8+(FNLPay/(1+DSCRate/12)^C14)+((1/C14)*(1-$G$8-FNLPay)/(1+DSCRate/12))*(1/(1+DSCRate/12)^C14-1)/(1/(1+DSCRate/12)-1))</f>
        <v>5066013150.1626835</v>
      </c>
      <c r="H14" s="3">
        <f>$F$3/($H$8+(FNLPay/(1+DSCRate/12)^C14)+((1/C14)*(1-$H$8-FNLPay)/(1+DSCRate/12))*(1/(1+DSCRate/12)^C14-1)/(1/(1+DSCRate/12)-1))</f>
        <v>4989276062.630969</v>
      </c>
      <c r="I14" s="3">
        <f>$F$3/($I$8+(FNLPay/(1+DSCRate/12)^C14)+((1/C14)*(1-$I$8-FNLPay)/(1+DSCRate/12))*(1/(1+DSCRate/12)^C14-1)/(1/(1+DSCRate/12)-1))</f>
        <v>4914829026.270586</v>
      </c>
      <c r="J14" s="4">
        <f>$F$3/($J$8+(FNLPay/(1+DSCRate/12)^C14)+((1/C14)*(1-$J$8-FNLPay)/(1+DSCRate/12))*(1/(1+DSCRate/12)^C14-1)/(1/(1+DSCRate/12)-1))</f>
        <v>4842571035.8412294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1543544281.5536971</v>
      </c>
      <c r="O20">
        <f>O19*O18</f>
        <v>0.56872542125620262</v>
      </c>
    </row>
    <row r="21" spans="3:17" ht="24.75" thickBot="1" x14ac:dyDescent="0.25">
      <c r="F21" s="3">
        <f>0.6*F14</f>
        <v>3087088563.1073942</v>
      </c>
      <c r="G21" s="3">
        <f>F21/36</f>
        <v>85752460.086316511</v>
      </c>
      <c r="O21">
        <f>O20+O17</f>
        <v>0.95924666423526594</v>
      </c>
    </row>
    <row r="22" spans="3:17" ht="30.75" customHeight="1" x14ac:dyDescent="0.2">
      <c r="O22" s="43">
        <f>F3/O21</f>
        <v>4777452109.9361658</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95</v>
      </c>
      <c r="E1" s="51" t="str">
        <f>VLOOKUP(D1,آگهی!A3:I681,2,0)</f>
        <v>بندرعباس - بلوار راه آهن - بعد از پمپ گاز -قطعه شماره 6</v>
      </c>
      <c r="F1" s="51"/>
      <c r="G1" s="51"/>
      <c r="H1" s="51"/>
      <c r="I1" s="38" t="s">
        <v>17</v>
      </c>
      <c r="J1" s="40" t="str">
        <f>VLOOKUP(D1,آگهی!A3:I681,6,0)</f>
        <v>48-449</v>
      </c>
    </row>
    <row r="2" spans="2:17" ht="15" thickBot="1" x14ac:dyDescent="0.25"/>
    <row r="3" spans="2:17" ht="18.75" customHeight="1" x14ac:dyDescent="0.2">
      <c r="B3" s="52" t="s">
        <v>0</v>
      </c>
      <c r="C3" s="54" t="s">
        <v>1</v>
      </c>
      <c r="D3" s="55"/>
      <c r="E3" s="56"/>
      <c r="F3" s="5">
        <f>VLOOKUP(D1,آگهی!A3:I681,7,0)</f>
        <v>4565835000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4759813268.3004866</v>
      </c>
      <c r="G10" s="1">
        <f>$F$3/($G$8+(FNLPay/(1+DSCRate/12)^C10)+((1/C10)*(1-$G$8-FNLPay)/(1+DSCRate/12))*(1/(1+DSCRate/12)^C10-1)/(1/(1+DSCRate/12)-1))</f>
        <v>4734088805.094923</v>
      </c>
      <c r="H10" s="1">
        <f>$F$3/($H$8+(FNLPay/(1+DSCRate/12)^C10)+((1/C10)*(1-$H$8-FNLPay)/(1+DSCRate/12))*(1/(1+DSCRate/12)^C10-1)/(1/(1+DSCRate/12)-1))</f>
        <v>4708640903.498251</v>
      </c>
      <c r="I10" s="1">
        <f>$F$3/($I$8+(FNLPay/(1+DSCRate/12)^C10)+((1/C10)*(1-$I$8-FNLPay)/(1+DSCRate/12))*(1/(1+DSCRate/12)^C10-1)/(1/(1+DSCRate/12)-1))</f>
        <v>4683465127.4194956</v>
      </c>
      <c r="J10" s="2">
        <f>$F$3/($J$8+(FNLPay/(1+DSCRate/12)^C10)+((1/C10)*(1-$J$8-FNLPay)/(1+DSCRate/12))*(1/(1+DSCRate/12)^C10-1)/(1/(1+DSCRate/12)-1))</f>
        <v>4658557135.1372261</v>
      </c>
      <c r="L10" t="s">
        <v>18</v>
      </c>
      <c r="M10">
        <v>0.3</v>
      </c>
    </row>
    <row r="11" spans="2:17" ht="24" x14ac:dyDescent="0.2">
      <c r="C11" s="63">
        <v>18</v>
      </c>
      <c r="D11" s="64"/>
      <c r="E11" s="64"/>
      <c r="F11" s="1">
        <f>$F$3/($F$8+(FNLPay/(1+DSCRate/12)^C11)+((1/C11)*(1-$F$8-FNLPay)/(1+DSCRate/12))*(1/(1+DSCRate/12)^C11-1)/(1/(1+DSCRate/12)-1))</f>
        <v>4851326591.1828041</v>
      </c>
      <c r="G11" s="1">
        <f>$F$3/($G$8+(FNLPay/(1+DSCRate/12)^C11)+((1/C11)*(1-$G$8-FNLPay)/(1+DSCRate/12))*(1/(1+DSCRate/12)^C11-1)/(1/(1+DSCRate/12)-1))</f>
        <v>4812995502.3304529</v>
      </c>
      <c r="H11" s="1">
        <f>$F$3/($H$8+(FNLPay/(1+DSCRate/12)^C11)+((1/C11)*(1-$H$8-FNLPay)/(1+DSCRate/12))*(1/(1+DSCRate/12)^C11-1)/(1/(1+DSCRate/12)-1))</f>
        <v>4775265384.9443073</v>
      </c>
      <c r="I11" s="1">
        <f>$F$3/($I$8+(FNLPay/(1+DSCRate/12)^C11)+((1/C11)*(1-$I$8-FNLPay)/(1+DSCRate/12))*(1/(1+DSCRate/12)^C11-1)/(1/(1+DSCRate/12)-1))</f>
        <v>4738122215.5200033</v>
      </c>
      <c r="J11" s="2">
        <f>$F$3/($J$8+(FNLPay/(1+DSCRate/12)^C11)+((1/C11)*(1-$J$8-FNLPay)/(1+DSCRate/12))*(1/(1+DSCRate/12)^C11-1)/(1/(1+DSCRate/12)-1))</f>
        <v>4701552403.4984617</v>
      </c>
      <c r="L11" t="s">
        <v>19</v>
      </c>
      <c r="M11">
        <v>12</v>
      </c>
      <c r="N11" t="s">
        <v>22</v>
      </c>
      <c r="O11" t="s">
        <v>23</v>
      </c>
    </row>
    <row r="12" spans="2:17" ht="24" x14ac:dyDescent="0.2">
      <c r="C12" s="63">
        <v>24</v>
      </c>
      <c r="D12" s="64"/>
      <c r="E12" s="64"/>
      <c r="F12" s="1">
        <f>$F$3/($F$8+(FNLPay/(1+DSCRate/12)^C12)+((1/C12)*(1-$F$8-FNLPay)/(1+DSCRate/12))*(1/(1+DSCRate/12)^C12-1)/(1/(1+DSCRate/12)-1))</f>
        <v>4942918780.6901484</v>
      </c>
      <c r="G12" s="1">
        <f>$F$3/($G$8+(FNLPay/(1+DSCRate/12)^C12)+((1/C12)*(1-$G$8-FNLPay)/(1+DSCRate/12))*(1/(1+DSCRate/12)^C12-1)/(1/(1+DSCRate/12)-1))</f>
        <v>4891527074.2415905</v>
      </c>
      <c r="H12" s="1">
        <f>$F$3/($H$8+(FNLPay/(1+DSCRate/12)^C12)+((1/C12)*(1-$H$8-FNLPay)/(1+DSCRate/12))*(1/(1+DSCRate/12)^C12-1)/(1/(1+DSCRate/12)-1))</f>
        <v>4841193014.2883787</v>
      </c>
      <c r="I12" s="1">
        <f>$F$3/($I$8+(FNLPay/(1+DSCRate/12)^C12)+((1/C12)*(1-$I$8-FNLPay)/(1+DSCRate/12))*(1/(1+DSCRate/12)^C12-1)/(1/(1+DSCRate/12)-1))</f>
        <v>4791884283.668622</v>
      </c>
      <c r="J12" s="2">
        <f>$F$3/($J$8+(FNLPay/(1+DSCRate/12)^C12)+((1/C12)*(1-$J$8-FNLPay)/(1+DSCRate/12))*(1/(1+DSCRate/12)^C12-1)/(1/(1+DSCRate/12)-1))</f>
        <v>4743569868.5780888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5034542542.0340366</v>
      </c>
      <c r="G13" s="1">
        <f>$F$3/($G$8+(FNLPay/(1+DSCRate/12)^C13)+((1/C13)*(1-$G$8-FNLPay)/(1+DSCRate/12))*(1/(1+DSCRate/12)^C13-1)/(1/(1+DSCRate/12)-1))</f>
        <v>4969644175.9161615</v>
      </c>
      <c r="H13" s="1">
        <f>$F$3/($H$8+(FNLPay/(1+DSCRate/12)^C13)+((1/C13)*(1-$H$8-FNLPay)/(1+DSCRate/12))*(1/(1+DSCRate/12)^C13-1)/(1/(1+DSCRate/12)-1))</f>
        <v>4906397676.3462591</v>
      </c>
      <c r="I13" s="1">
        <f>$F$3/($I$8+(FNLPay/(1+DSCRate/12)^C13)+((1/C13)*(1-$I$8-FNLPay)/(1+DSCRate/12))*(1/(1+DSCRate/12)^C13-1)/(1/(1+DSCRate/12)-1))</f>
        <v>4844740768.1129341</v>
      </c>
      <c r="J13" s="2">
        <f>$F$3/($J$8+(FNLPay/(1+DSCRate/12)^C13)+((1/C13)*(1-$J$8-FNLPay)/(1+DSCRate/12))*(1/(1+DSCRate/12)^C13-1)/(1/(1+DSCRate/12)-1))</f>
        <v>4784614267.5142965</v>
      </c>
      <c r="L13" t="s">
        <v>21</v>
      </c>
      <c r="M13">
        <v>0.1</v>
      </c>
    </row>
    <row r="14" spans="2:17" ht="24.75" thickBot="1" x14ac:dyDescent="0.25">
      <c r="C14" s="65">
        <v>36</v>
      </c>
      <c r="D14" s="66"/>
      <c r="E14" s="66"/>
      <c r="F14" s="3">
        <f>$F$3/($F$8+(FNLPay/(1+DSCRate/12)^C14)+((1/C14)*(1-$F$8-FNLPay)/(1+DSCRate/12))*(1/(1+DSCRate/12)^C14-1)/(1/(1+DSCRate/12)-1))</f>
        <v>5126151194.181757</v>
      </c>
      <c r="G14" s="3">
        <f>$F$3/($G$8+(FNLPay/(1+DSCRate/12)^C14)+((1/C14)*(1-$G$8-FNLPay)/(1+DSCRate/12))*(1/(1+DSCRate/12)^C14-1)/(1/(1+DSCRate/12)-1))</f>
        <v>5047308911.6640615</v>
      </c>
      <c r="H14" s="3">
        <f>$F$3/($H$8+(FNLPay/(1+DSCRate/12)^C14)+((1/C14)*(1-$H$8-FNLPay)/(1+DSCRate/12))*(1/(1+DSCRate/12)^C14-1)/(1/(1+DSCRate/12)-1))</f>
        <v>4970855145.3050985</v>
      </c>
      <c r="I14" s="3">
        <f>$F$3/($I$8+(FNLPay/(1+DSCRate/12)^C14)+((1/C14)*(1-$I$8-FNLPay)/(1+DSCRate/12))*(1/(1+DSCRate/12)^C14-1)/(1/(1+DSCRate/12)-1))</f>
        <v>4896682975.0144091</v>
      </c>
      <c r="J14" s="4">
        <f>$F$3/($J$8+(FNLPay/(1+DSCRate/12)^C14)+((1/C14)*(1-$J$8-FNLPay)/(1+DSCRate/12))*(1/(1+DSCRate/12)^C14-1)/(1/(1+DSCRate/12)-1))</f>
        <v>4824691768.473362</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1537845358.2545271</v>
      </c>
      <c r="O20">
        <f>O19*O18</f>
        <v>0.56872542125620262</v>
      </c>
    </row>
    <row r="21" spans="3:17" ht="24.75" thickBot="1" x14ac:dyDescent="0.25">
      <c r="F21" s="3">
        <f>0.6*F14</f>
        <v>3075690716.5090542</v>
      </c>
      <c r="G21" s="3">
        <f>F21/36</f>
        <v>85435853.236362621</v>
      </c>
      <c r="O21">
        <f>O20+O17</f>
        <v>0.95924666423526594</v>
      </c>
    </row>
    <row r="22" spans="3:17" ht="30.75" customHeight="1" x14ac:dyDescent="0.2">
      <c r="O22" s="43">
        <f>F3/O21</f>
        <v>4759813268.3004856</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96</v>
      </c>
      <c r="E1" s="51" t="str">
        <f>VLOOKUP(D1,آگهی!A3:I681,2,0)</f>
        <v>بندرعباس - بلوار راه آهن - بعد از پمپ گاز -قطعه شماره 1</v>
      </c>
      <c r="F1" s="51"/>
      <c r="G1" s="51"/>
      <c r="H1" s="51"/>
      <c r="I1" s="38" t="s">
        <v>17</v>
      </c>
      <c r="J1" s="40" t="str">
        <f>VLOOKUP(D1,آگهی!A3:I681,6,0)</f>
        <v>48-448</v>
      </c>
    </row>
    <row r="2" spans="2:17" ht="15" thickBot="1" x14ac:dyDescent="0.25"/>
    <row r="3" spans="2:17" ht="18.75" customHeight="1" x14ac:dyDescent="0.2">
      <c r="B3" s="52" t="s">
        <v>0</v>
      </c>
      <c r="C3" s="54" t="s">
        <v>1</v>
      </c>
      <c r="D3" s="55"/>
      <c r="E3" s="56"/>
      <c r="F3" s="5">
        <f>VLOOKUP(D1,آگهی!A3:I681,7,0)</f>
        <v>2711565000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2826765107.5562758</v>
      </c>
      <c r="G10" s="1">
        <f>$F$3/($G$8+(FNLPay/(1+DSCRate/12)^C10)+((1/C10)*(1-$G$8-FNLPay)/(1+DSCRate/12))*(1/(1+DSCRate/12)^C10-1)/(1/(1+DSCRate/12)-1))</f>
        <v>2811487824.4148583</v>
      </c>
      <c r="H10" s="1">
        <f>$F$3/($H$8+(FNLPay/(1+DSCRate/12)^C10)+((1/C10)*(1-$H$8-FNLPay)/(1+DSCRate/12))*(1/(1+DSCRate/12)^C10-1)/(1/(1+DSCRate/12)-1))</f>
        <v>2796374786.1002936</v>
      </c>
      <c r="I10" s="1">
        <f>$F$3/($I$8+(FNLPay/(1+DSCRate/12)^C10)+((1/C10)*(1-$I$8-FNLPay)/(1+DSCRate/12))*(1/(1+DSCRate/12)^C10-1)/(1/(1+DSCRate/12)-1))</f>
        <v>2781423358.1001601</v>
      </c>
      <c r="J10" s="2">
        <f>$F$3/($J$8+(FNLPay/(1+DSCRate/12)^C10)+((1/C10)*(1-$J$8-FNLPay)/(1+DSCRate/12))*(1/(1+DSCRate/12)^C10-1)/(1/(1+DSCRate/12)-1))</f>
        <v>2766630961.946363</v>
      </c>
      <c r="L10" t="s">
        <v>18</v>
      </c>
      <c r="M10">
        <v>0.3</v>
      </c>
    </row>
    <row r="11" spans="2:17" ht="24" x14ac:dyDescent="0.2">
      <c r="C11" s="63">
        <v>18</v>
      </c>
      <c r="D11" s="64"/>
      <c r="E11" s="64"/>
      <c r="F11" s="1">
        <f>$F$3/($F$8+(FNLPay/(1+DSCRate/12)^C11)+((1/C11)*(1-$F$8-FNLPay)/(1+DSCRate/12))*(1/(1+DSCRate/12)^C11-1)/(1/(1+DSCRate/12)-1))</f>
        <v>2881113178.2512074</v>
      </c>
      <c r="G11" s="1">
        <f>$F$3/($G$8+(FNLPay/(1+DSCRate/12)^C11)+((1/C11)*(1-$G$8-FNLPay)/(1+DSCRate/12))*(1/(1+DSCRate/12)^C11-1)/(1/(1+DSCRate/12)-1))</f>
        <v>2858349053.1910753</v>
      </c>
      <c r="H11" s="1">
        <f>$F$3/($H$8+(FNLPay/(1+DSCRate/12)^C11)+((1/C11)*(1-$H$8-FNLPay)/(1+DSCRate/12))*(1/(1+DSCRate/12)^C11-1)/(1/(1+DSCRate/12)-1))</f>
        <v>2835941833.9748392</v>
      </c>
      <c r="I11" s="1">
        <f>$F$3/($I$8+(FNLPay/(1+DSCRate/12)^C11)+((1/C11)*(1-$I$8-FNLPay)/(1+DSCRate/12))*(1/(1+DSCRate/12)^C11-1)/(1/(1+DSCRate/12)-1))</f>
        <v>2813883192.3025026</v>
      </c>
      <c r="J11" s="2">
        <f>$F$3/($J$8+(FNLPay/(1+DSCRate/12)^C11)+((1/C11)*(1-$J$8-FNLPay)/(1+DSCRate/12))*(1/(1+DSCRate/12)^C11-1)/(1/(1+DSCRate/12)-1))</f>
        <v>2792165056.9922714</v>
      </c>
      <c r="L11" t="s">
        <v>19</v>
      </c>
      <c r="M11">
        <v>12</v>
      </c>
      <c r="N11" t="s">
        <v>22</v>
      </c>
      <c r="O11" t="s">
        <v>23</v>
      </c>
    </row>
    <row r="12" spans="2:17" ht="24" x14ac:dyDescent="0.2">
      <c r="C12" s="63">
        <v>24</v>
      </c>
      <c r="D12" s="64"/>
      <c r="E12" s="64"/>
      <c r="F12" s="1">
        <f>$F$3/($F$8+(FNLPay/(1+DSCRate/12)^C12)+((1/C12)*(1-$F$8-FNLPay)/(1+DSCRate/12))*(1/(1+DSCRate/12)^C12-1)/(1/(1+DSCRate/12)-1))</f>
        <v>2935508086.3767705</v>
      </c>
      <c r="G12" s="1">
        <f>$F$3/($G$8+(FNLPay/(1+DSCRate/12)^C12)+((1/C12)*(1-$G$8-FNLPay)/(1+DSCRate/12))*(1/(1+DSCRate/12)^C12-1)/(1/(1+DSCRate/12)-1))</f>
        <v>2904987501.9719062</v>
      </c>
      <c r="H12" s="1">
        <f>$F$3/($H$8+(FNLPay/(1+DSCRate/12)^C12)+((1/C12)*(1-$H$8-FNLPay)/(1+DSCRate/12))*(1/(1+DSCRate/12)^C12-1)/(1/(1+DSCRate/12)-1))</f>
        <v>2875095034.2684021</v>
      </c>
      <c r="I12" s="1">
        <f>$F$3/($I$8+(FNLPay/(1+DSCRate/12)^C12)+((1/C12)*(1-$I$8-FNLPay)/(1+DSCRate/12))*(1/(1+DSCRate/12)^C12-1)/(1/(1+DSCRate/12)-1))</f>
        <v>2845811490.7012424</v>
      </c>
      <c r="J12" s="2">
        <f>$F$3/($J$8+(FNLPay/(1+DSCRate/12)^C12)+((1/C12)*(1-$J$8-FNLPay)/(1+DSCRate/12))*(1/(1+DSCRate/12)^C12-1)/(1/(1+DSCRate/12)-1))</f>
        <v>2817118452.7454333</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2989921744.4324036</v>
      </c>
      <c r="G13" s="1">
        <f>$F$3/($G$8+(FNLPay/(1+DSCRate/12)^C13)+((1/C13)*(1-$G$8-FNLPay)/(1+DSCRate/12))*(1/(1+DSCRate/12)^C13-1)/(1/(1+DSCRate/12)-1))</f>
        <v>2951379804.5413613</v>
      </c>
      <c r="H13" s="1">
        <f>$F$3/($H$8+(FNLPay/(1+DSCRate/12)^C13)+((1/C13)*(1-$H$8-FNLPay)/(1+DSCRate/12))*(1/(1+DSCRate/12)^C13-1)/(1/(1+DSCRate/12)-1))</f>
        <v>2913818877.6558599</v>
      </c>
      <c r="I13" s="1">
        <f>$F$3/($I$8+(FNLPay/(1+DSCRate/12)^C13)+((1/C13)*(1-$I$8-FNLPay)/(1+DSCRate/12))*(1/(1+DSCRate/12)^C13-1)/(1/(1+DSCRate/12)-1))</f>
        <v>2877201979.6791053</v>
      </c>
      <c r="J13" s="2">
        <f>$F$3/($J$8+(FNLPay/(1+DSCRate/12)^C13)+((1/C13)*(1-$J$8-FNLPay)/(1+DSCRate/12))*(1/(1+DSCRate/12)^C13-1)/(1/(1+DSCRate/12)-1))</f>
        <v>2841493962.5046468</v>
      </c>
      <c r="L13" t="s">
        <v>21</v>
      </c>
      <c r="M13">
        <v>0.1</v>
      </c>
    </row>
    <row r="14" spans="2:17" ht="24.75" thickBot="1" x14ac:dyDescent="0.25">
      <c r="C14" s="65">
        <v>36</v>
      </c>
      <c r="D14" s="66"/>
      <c r="E14" s="66"/>
      <c r="F14" s="3">
        <f>$F$3/($F$8+(FNLPay/(1+DSCRate/12)^C14)+((1/C14)*(1-$F$8-FNLPay)/(1+DSCRate/12))*(1/(1+DSCRate/12)^C14-1)/(1/(1+DSCRate/12)-1))</f>
        <v>3044326429.4157486</v>
      </c>
      <c r="G14" s="3">
        <f>$F$3/($G$8+(FNLPay/(1+DSCRate/12)^C14)+((1/C14)*(1-$G$8-FNLPay)/(1+DSCRate/12))*(1/(1+DSCRate/12)^C14-1)/(1/(1+DSCRate/12)-1))</f>
        <v>2997503455.349648</v>
      </c>
      <c r="H14" s="3">
        <f>$F$3/($H$8+(FNLPay/(1+DSCRate/12)^C14)+((1/C14)*(1-$H$8-FNLPay)/(1+DSCRate/12))*(1/(1+DSCRate/12)^C14-1)/(1/(1+DSCRate/12)-1))</f>
        <v>2952098976.874815</v>
      </c>
      <c r="I14" s="3">
        <f>$F$3/($I$8+(FNLPay/(1+DSCRate/12)^C14)+((1/C14)*(1-$I$8-FNLPay)/(1+DSCRate/12))*(1/(1+DSCRate/12)^C14-1)/(1/(1+DSCRate/12)-1))</f>
        <v>2908049496.1261077</v>
      </c>
      <c r="J14" s="4">
        <f>$F$3/($J$8+(FNLPay/(1+DSCRate/12)^C14)+((1/C14)*(1-$J$8-FNLPay)/(1+DSCRate/12))*(1/(1+DSCRate/12)^C14-1)/(1/(1+DSCRate/12)-1))</f>
        <v>2865295249.4298353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913297928.82472456</v>
      </c>
      <c r="O20">
        <f>O19*O18</f>
        <v>0.56872542125620262</v>
      </c>
    </row>
    <row r="21" spans="3:17" ht="24.75" thickBot="1" x14ac:dyDescent="0.25">
      <c r="F21" s="3">
        <f>0.6*F14</f>
        <v>1826595857.6494491</v>
      </c>
      <c r="G21" s="3">
        <f>F21/36</f>
        <v>50738773.823595807</v>
      </c>
      <c r="O21">
        <f>O20+O17</f>
        <v>0.95924666423526594</v>
      </c>
    </row>
    <row r="22" spans="3:17" ht="30.75" customHeight="1" x14ac:dyDescent="0.2">
      <c r="O22" s="43">
        <f>F3/O21</f>
        <v>2826765107.5562754</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97</v>
      </c>
      <c r="E1" s="51" t="str">
        <f>VLOOKUP(D1,آگهی!A3:I681,2,0)</f>
        <v>بندرعباس - بلوار راه آهن - بعد از پمپ گاز -قطعه شماره 2</v>
      </c>
      <c r="F1" s="51"/>
      <c r="G1" s="51"/>
      <c r="H1" s="51"/>
      <c r="I1" s="38" t="s">
        <v>17</v>
      </c>
      <c r="J1" s="40" t="str">
        <f>VLOOKUP(D1,آگهی!A3:I681,6,0)</f>
        <v>48-448</v>
      </c>
    </row>
    <row r="2" spans="2:17" ht="15" thickBot="1" x14ac:dyDescent="0.25"/>
    <row r="3" spans="2:17" ht="18.75" customHeight="1" x14ac:dyDescent="0.2">
      <c r="B3" s="52" t="s">
        <v>0</v>
      </c>
      <c r="C3" s="54" t="s">
        <v>1</v>
      </c>
      <c r="D3" s="55"/>
      <c r="E3" s="56"/>
      <c r="F3" s="5">
        <f>VLOOKUP(D1,آگهی!A3:I681,7,0)</f>
        <v>2711565000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2826765107.5562758</v>
      </c>
      <c r="G10" s="1">
        <f>$F$3/($G$8+(FNLPay/(1+DSCRate/12)^C10)+((1/C10)*(1-$G$8-FNLPay)/(1+DSCRate/12))*(1/(1+DSCRate/12)^C10-1)/(1/(1+DSCRate/12)-1))</f>
        <v>2811487824.4148583</v>
      </c>
      <c r="H10" s="1">
        <f>$F$3/($H$8+(FNLPay/(1+DSCRate/12)^C10)+((1/C10)*(1-$H$8-FNLPay)/(1+DSCRate/12))*(1/(1+DSCRate/12)^C10-1)/(1/(1+DSCRate/12)-1))</f>
        <v>2796374786.1002936</v>
      </c>
      <c r="I10" s="1">
        <f>$F$3/($I$8+(FNLPay/(1+DSCRate/12)^C10)+((1/C10)*(1-$I$8-FNLPay)/(1+DSCRate/12))*(1/(1+DSCRate/12)^C10-1)/(1/(1+DSCRate/12)-1))</f>
        <v>2781423358.1001601</v>
      </c>
      <c r="J10" s="2">
        <f>$F$3/($J$8+(FNLPay/(1+DSCRate/12)^C10)+((1/C10)*(1-$J$8-FNLPay)/(1+DSCRate/12))*(1/(1+DSCRate/12)^C10-1)/(1/(1+DSCRate/12)-1))</f>
        <v>2766630961.946363</v>
      </c>
      <c r="L10" t="s">
        <v>18</v>
      </c>
      <c r="M10">
        <v>0.3</v>
      </c>
    </row>
    <row r="11" spans="2:17" ht="24" x14ac:dyDescent="0.2">
      <c r="C11" s="63">
        <v>18</v>
      </c>
      <c r="D11" s="64"/>
      <c r="E11" s="64"/>
      <c r="F11" s="1">
        <f>$F$3/($F$8+(FNLPay/(1+DSCRate/12)^C11)+((1/C11)*(1-$F$8-FNLPay)/(1+DSCRate/12))*(1/(1+DSCRate/12)^C11-1)/(1/(1+DSCRate/12)-1))</f>
        <v>2881113178.2512074</v>
      </c>
      <c r="G11" s="1">
        <f>$F$3/($G$8+(FNLPay/(1+DSCRate/12)^C11)+((1/C11)*(1-$G$8-FNLPay)/(1+DSCRate/12))*(1/(1+DSCRate/12)^C11-1)/(1/(1+DSCRate/12)-1))</f>
        <v>2858349053.1910753</v>
      </c>
      <c r="H11" s="1">
        <f>$F$3/($H$8+(FNLPay/(1+DSCRate/12)^C11)+((1/C11)*(1-$H$8-FNLPay)/(1+DSCRate/12))*(1/(1+DSCRate/12)^C11-1)/(1/(1+DSCRate/12)-1))</f>
        <v>2835941833.9748392</v>
      </c>
      <c r="I11" s="1">
        <f>$F$3/($I$8+(FNLPay/(1+DSCRate/12)^C11)+((1/C11)*(1-$I$8-FNLPay)/(1+DSCRate/12))*(1/(1+DSCRate/12)^C11-1)/(1/(1+DSCRate/12)-1))</f>
        <v>2813883192.3025026</v>
      </c>
      <c r="J11" s="2">
        <f>$F$3/($J$8+(FNLPay/(1+DSCRate/12)^C11)+((1/C11)*(1-$J$8-FNLPay)/(1+DSCRate/12))*(1/(1+DSCRate/12)^C11-1)/(1/(1+DSCRate/12)-1))</f>
        <v>2792165056.9922714</v>
      </c>
      <c r="L11" t="s">
        <v>19</v>
      </c>
      <c r="M11">
        <v>12</v>
      </c>
      <c r="N11" t="s">
        <v>22</v>
      </c>
      <c r="O11" t="s">
        <v>23</v>
      </c>
    </row>
    <row r="12" spans="2:17" ht="24" x14ac:dyDescent="0.2">
      <c r="C12" s="63">
        <v>24</v>
      </c>
      <c r="D12" s="64"/>
      <c r="E12" s="64"/>
      <c r="F12" s="1">
        <f>$F$3/($F$8+(FNLPay/(1+DSCRate/12)^C12)+((1/C12)*(1-$F$8-FNLPay)/(1+DSCRate/12))*(1/(1+DSCRate/12)^C12-1)/(1/(1+DSCRate/12)-1))</f>
        <v>2935508086.3767705</v>
      </c>
      <c r="G12" s="1">
        <f>$F$3/($G$8+(FNLPay/(1+DSCRate/12)^C12)+((1/C12)*(1-$G$8-FNLPay)/(1+DSCRate/12))*(1/(1+DSCRate/12)^C12-1)/(1/(1+DSCRate/12)-1))</f>
        <v>2904987501.9719062</v>
      </c>
      <c r="H12" s="1">
        <f>$F$3/($H$8+(FNLPay/(1+DSCRate/12)^C12)+((1/C12)*(1-$H$8-FNLPay)/(1+DSCRate/12))*(1/(1+DSCRate/12)^C12-1)/(1/(1+DSCRate/12)-1))</f>
        <v>2875095034.2684021</v>
      </c>
      <c r="I12" s="1">
        <f>$F$3/($I$8+(FNLPay/(1+DSCRate/12)^C12)+((1/C12)*(1-$I$8-FNLPay)/(1+DSCRate/12))*(1/(1+DSCRate/12)^C12-1)/(1/(1+DSCRate/12)-1))</f>
        <v>2845811490.7012424</v>
      </c>
      <c r="J12" s="2">
        <f>$F$3/($J$8+(FNLPay/(1+DSCRate/12)^C12)+((1/C12)*(1-$J$8-FNLPay)/(1+DSCRate/12))*(1/(1+DSCRate/12)^C12-1)/(1/(1+DSCRate/12)-1))</f>
        <v>2817118452.7454333</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2989921744.4324036</v>
      </c>
      <c r="G13" s="1">
        <f>$F$3/($G$8+(FNLPay/(1+DSCRate/12)^C13)+((1/C13)*(1-$G$8-FNLPay)/(1+DSCRate/12))*(1/(1+DSCRate/12)^C13-1)/(1/(1+DSCRate/12)-1))</f>
        <v>2951379804.5413613</v>
      </c>
      <c r="H13" s="1">
        <f>$F$3/($H$8+(FNLPay/(1+DSCRate/12)^C13)+((1/C13)*(1-$H$8-FNLPay)/(1+DSCRate/12))*(1/(1+DSCRate/12)^C13-1)/(1/(1+DSCRate/12)-1))</f>
        <v>2913818877.6558599</v>
      </c>
      <c r="I13" s="1">
        <f>$F$3/($I$8+(FNLPay/(1+DSCRate/12)^C13)+((1/C13)*(1-$I$8-FNLPay)/(1+DSCRate/12))*(1/(1+DSCRate/12)^C13-1)/(1/(1+DSCRate/12)-1))</f>
        <v>2877201979.6791053</v>
      </c>
      <c r="J13" s="2">
        <f>$F$3/($J$8+(FNLPay/(1+DSCRate/12)^C13)+((1/C13)*(1-$J$8-FNLPay)/(1+DSCRate/12))*(1/(1+DSCRate/12)^C13-1)/(1/(1+DSCRate/12)-1))</f>
        <v>2841493962.5046468</v>
      </c>
      <c r="L13" t="s">
        <v>21</v>
      </c>
      <c r="M13">
        <v>0.1</v>
      </c>
    </row>
    <row r="14" spans="2:17" ht="24.75" thickBot="1" x14ac:dyDescent="0.25">
      <c r="C14" s="65">
        <v>36</v>
      </c>
      <c r="D14" s="66"/>
      <c r="E14" s="66"/>
      <c r="F14" s="3">
        <f>$F$3/($F$8+(FNLPay/(1+DSCRate/12)^C14)+((1/C14)*(1-$F$8-FNLPay)/(1+DSCRate/12))*(1/(1+DSCRate/12)^C14-1)/(1/(1+DSCRate/12)-1))</f>
        <v>3044326429.4157486</v>
      </c>
      <c r="G14" s="3">
        <f>$F$3/($G$8+(FNLPay/(1+DSCRate/12)^C14)+((1/C14)*(1-$G$8-FNLPay)/(1+DSCRate/12))*(1/(1+DSCRate/12)^C14-1)/(1/(1+DSCRate/12)-1))</f>
        <v>2997503455.349648</v>
      </c>
      <c r="H14" s="3">
        <f>$F$3/($H$8+(FNLPay/(1+DSCRate/12)^C14)+((1/C14)*(1-$H$8-FNLPay)/(1+DSCRate/12))*(1/(1+DSCRate/12)^C14-1)/(1/(1+DSCRate/12)-1))</f>
        <v>2952098976.874815</v>
      </c>
      <c r="I14" s="3">
        <f>$F$3/($I$8+(FNLPay/(1+DSCRate/12)^C14)+((1/C14)*(1-$I$8-FNLPay)/(1+DSCRate/12))*(1/(1+DSCRate/12)^C14-1)/(1/(1+DSCRate/12)-1))</f>
        <v>2908049496.1261077</v>
      </c>
      <c r="J14" s="4">
        <f>$F$3/($J$8+(FNLPay/(1+DSCRate/12)^C14)+((1/C14)*(1-$J$8-FNLPay)/(1+DSCRate/12))*(1/(1+DSCRate/12)^C14-1)/(1/(1+DSCRate/12)-1))</f>
        <v>2865295249.4298353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913297928.82472456</v>
      </c>
      <c r="O20">
        <f>O19*O18</f>
        <v>0.56872542125620262</v>
      </c>
    </row>
    <row r="21" spans="3:17" ht="24.75" thickBot="1" x14ac:dyDescent="0.25">
      <c r="F21" s="3">
        <f>0.6*F14</f>
        <v>1826595857.6494491</v>
      </c>
      <c r="G21" s="3">
        <f>F21/36</f>
        <v>50738773.823595807</v>
      </c>
      <c r="O21">
        <f>O20+O17</f>
        <v>0.95924666423526594</v>
      </c>
    </row>
    <row r="22" spans="3:17" ht="30.75" customHeight="1" x14ac:dyDescent="0.2">
      <c r="O22" s="43">
        <f>F3/O21</f>
        <v>2826765107.5562754</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98</v>
      </c>
      <c r="E1" s="51" t="str">
        <f>VLOOKUP(D1,آگهی!A3:I681,2,0)</f>
        <v>بندرعباس - بلوار راه آهن - بعد از پمپ گاز -قطعه شماره 3</v>
      </c>
      <c r="F1" s="51"/>
      <c r="G1" s="51"/>
      <c r="H1" s="51"/>
      <c r="I1" s="38" t="s">
        <v>17</v>
      </c>
      <c r="J1" s="40" t="str">
        <f>VLOOKUP(D1,آگهی!A3:I681,6,0)</f>
        <v>48-448</v>
      </c>
    </row>
    <row r="2" spans="2:17" ht="15" thickBot="1" x14ac:dyDescent="0.25"/>
    <row r="3" spans="2:17" ht="18.75" customHeight="1" x14ac:dyDescent="0.2">
      <c r="B3" s="52" t="s">
        <v>0</v>
      </c>
      <c r="C3" s="54" t="s">
        <v>1</v>
      </c>
      <c r="D3" s="55"/>
      <c r="E3" s="56"/>
      <c r="F3" s="5">
        <f>VLOOKUP(D1,آگهی!A3:I681,7,0)</f>
        <v>2711565000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2826765107.5562758</v>
      </c>
      <c r="G10" s="1">
        <f>$F$3/($G$8+(FNLPay/(1+DSCRate/12)^C10)+((1/C10)*(1-$G$8-FNLPay)/(1+DSCRate/12))*(1/(1+DSCRate/12)^C10-1)/(1/(1+DSCRate/12)-1))</f>
        <v>2811487824.4148583</v>
      </c>
      <c r="H10" s="1">
        <f>$F$3/($H$8+(FNLPay/(1+DSCRate/12)^C10)+((1/C10)*(1-$H$8-FNLPay)/(1+DSCRate/12))*(1/(1+DSCRate/12)^C10-1)/(1/(1+DSCRate/12)-1))</f>
        <v>2796374786.1002936</v>
      </c>
      <c r="I10" s="1">
        <f>$F$3/($I$8+(FNLPay/(1+DSCRate/12)^C10)+((1/C10)*(1-$I$8-FNLPay)/(1+DSCRate/12))*(1/(1+DSCRate/12)^C10-1)/(1/(1+DSCRate/12)-1))</f>
        <v>2781423358.1001601</v>
      </c>
      <c r="J10" s="2">
        <f>$F$3/($J$8+(FNLPay/(1+DSCRate/12)^C10)+((1/C10)*(1-$J$8-FNLPay)/(1+DSCRate/12))*(1/(1+DSCRate/12)^C10-1)/(1/(1+DSCRate/12)-1))</f>
        <v>2766630961.946363</v>
      </c>
      <c r="L10" t="s">
        <v>18</v>
      </c>
      <c r="M10">
        <v>0.3</v>
      </c>
    </row>
    <row r="11" spans="2:17" ht="24" x14ac:dyDescent="0.2">
      <c r="C11" s="63">
        <v>18</v>
      </c>
      <c r="D11" s="64"/>
      <c r="E11" s="64"/>
      <c r="F11" s="1">
        <f>$F$3/($F$8+(FNLPay/(1+DSCRate/12)^C11)+((1/C11)*(1-$F$8-FNLPay)/(1+DSCRate/12))*(1/(1+DSCRate/12)^C11-1)/(1/(1+DSCRate/12)-1))</f>
        <v>2881113178.2512074</v>
      </c>
      <c r="G11" s="1">
        <f>$F$3/($G$8+(FNLPay/(1+DSCRate/12)^C11)+((1/C11)*(1-$G$8-FNLPay)/(1+DSCRate/12))*(1/(1+DSCRate/12)^C11-1)/(1/(1+DSCRate/12)-1))</f>
        <v>2858349053.1910753</v>
      </c>
      <c r="H11" s="1">
        <f>$F$3/($H$8+(FNLPay/(1+DSCRate/12)^C11)+((1/C11)*(1-$H$8-FNLPay)/(1+DSCRate/12))*(1/(1+DSCRate/12)^C11-1)/(1/(1+DSCRate/12)-1))</f>
        <v>2835941833.9748392</v>
      </c>
      <c r="I11" s="1">
        <f>$F$3/($I$8+(FNLPay/(1+DSCRate/12)^C11)+((1/C11)*(1-$I$8-FNLPay)/(1+DSCRate/12))*(1/(1+DSCRate/12)^C11-1)/(1/(1+DSCRate/12)-1))</f>
        <v>2813883192.3025026</v>
      </c>
      <c r="J11" s="2">
        <f>$F$3/($J$8+(FNLPay/(1+DSCRate/12)^C11)+((1/C11)*(1-$J$8-FNLPay)/(1+DSCRate/12))*(1/(1+DSCRate/12)^C11-1)/(1/(1+DSCRate/12)-1))</f>
        <v>2792165056.9922714</v>
      </c>
      <c r="L11" t="s">
        <v>19</v>
      </c>
      <c r="M11">
        <v>12</v>
      </c>
      <c r="N11" t="s">
        <v>22</v>
      </c>
      <c r="O11" t="s">
        <v>23</v>
      </c>
    </row>
    <row r="12" spans="2:17" ht="24" x14ac:dyDescent="0.2">
      <c r="C12" s="63">
        <v>24</v>
      </c>
      <c r="D12" s="64"/>
      <c r="E12" s="64"/>
      <c r="F12" s="1">
        <f>$F$3/($F$8+(FNLPay/(1+DSCRate/12)^C12)+((1/C12)*(1-$F$8-FNLPay)/(1+DSCRate/12))*(1/(1+DSCRate/12)^C12-1)/(1/(1+DSCRate/12)-1))</f>
        <v>2935508086.3767705</v>
      </c>
      <c r="G12" s="1">
        <f>$F$3/($G$8+(FNLPay/(1+DSCRate/12)^C12)+((1/C12)*(1-$G$8-FNLPay)/(1+DSCRate/12))*(1/(1+DSCRate/12)^C12-1)/(1/(1+DSCRate/12)-1))</f>
        <v>2904987501.9719062</v>
      </c>
      <c r="H12" s="1">
        <f>$F$3/($H$8+(FNLPay/(1+DSCRate/12)^C12)+((1/C12)*(1-$H$8-FNLPay)/(1+DSCRate/12))*(1/(1+DSCRate/12)^C12-1)/(1/(1+DSCRate/12)-1))</f>
        <v>2875095034.2684021</v>
      </c>
      <c r="I12" s="1">
        <f>$F$3/($I$8+(FNLPay/(1+DSCRate/12)^C12)+((1/C12)*(1-$I$8-FNLPay)/(1+DSCRate/12))*(1/(1+DSCRate/12)^C12-1)/(1/(1+DSCRate/12)-1))</f>
        <v>2845811490.7012424</v>
      </c>
      <c r="J12" s="2">
        <f>$F$3/($J$8+(FNLPay/(1+DSCRate/12)^C12)+((1/C12)*(1-$J$8-FNLPay)/(1+DSCRate/12))*(1/(1+DSCRate/12)^C12-1)/(1/(1+DSCRate/12)-1))</f>
        <v>2817118452.7454333</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2989921744.4324036</v>
      </c>
      <c r="G13" s="1">
        <f>$F$3/($G$8+(FNLPay/(1+DSCRate/12)^C13)+((1/C13)*(1-$G$8-FNLPay)/(1+DSCRate/12))*(1/(1+DSCRate/12)^C13-1)/(1/(1+DSCRate/12)-1))</f>
        <v>2951379804.5413613</v>
      </c>
      <c r="H13" s="1">
        <f>$F$3/($H$8+(FNLPay/(1+DSCRate/12)^C13)+((1/C13)*(1-$H$8-FNLPay)/(1+DSCRate/12))*(1/(1+DSCRate/12)^C13-1)/(1/(1+DSCRate/12)-1))</f>
        <v>2913818877.6558599</v>
      </c>
      <c r="I13" s="1">
        <f>$F$3/($I$8+(FNLPay/(1+DSCRate/12)^C13)+((1/C13)*(1-$I$8-FNLPay)/(1+DSCRate/12))*(1/(1+DSCRate/12)^C13-1)/(1/(1+DSCRate/12)-1))</f>
        <v>2877201979.6791053</v>
      </c>
      <c r="J13" s="2">
        <f>$F$3/($J$8+(FNLPay/(1+DSCRate/12)^C13)+((1/C13)*(1-$J$8-FNLPay)/(1+DSCRate/12))*(1/(1+DSCRate/12)^C13-1)/(1/(1+DSCRate/12)-1))</f>
        <v>2841493962.5046468</v>
      </c>
      <c r="L13" t="s">
        <v>21</v>
      </c>
      <c r="M13">
        <v>0.1</v>
      </c>
    </row>
    <row r="14" spans="2:17" ht="24.75" thickBot="1" x14ac:dyDescent="0.25">
      <c r="C14" s="65">
        <v>36</v>
      </c>
      <c r="D14" s="66"/>
      <c r="E14" s="66"/>
      <c r="F14" s="3">
        <f>$F$3/($F$8+(FNLPay/(1+DSCRate/12)^C14)+((1/C14)*(1-$F$8-FNLPay)/(1+DSCRate/12))*(1/(1+DSCRate/12)^C14-1)/(1/(1+DSCRate/12)-1))</f>
        <v>3044326429.4157486</v>
      </c>
      <c r="G14" s="3">
        <f>$F$3/($G$8+(FNLPay/(1+DSCRate/12)^C14)+((1/C14)*(1-$G$8-FNLPay)/(1+DSCRate/12))*(1/(1+DSCRate/12)^C14-1)/(1/(1+DSCRate/12)-1))</f>
        <v>2997503455.349648</v>
      </c>
      <c r="H14" s="3">
        <f>$F$3/($H$8+(FNLPay/(1+DSCRate/12)^C14)+((1/C14)*(1-$H$8-FNLPay)/(1+DSCRate/12))*(1/(1+DSCRate/12)^C14-1)/(1/(1+DSCRate/12)-1))</f>
        <v>2952098976.874815</v>
      </c>
      <c r="I14" s="3">
        <f>$F$3/($I$8+(FNLPay/(1+DSCRate/12)^C14)+((1/C14)*(1-$I$8-FNLPay)/(1+DSCRate/12))*(1/(1+DSCRate/12)^C14-1)/(1/(1+DSCRate/12)-1))</f>
        <v>2908049496.1261077</v>
      </c>
      <c r="J14" s="4">
        <f>$F$3/($J$8+(FNLPay/(1+DSCRate/12)^C14)+((1/C14)*(1-$J$8-FNLPay)/(1+DSCRate/12))*(1/(1+DSCRate/12)^C14-1)/(1/(1+DSCRate/12)-1))</f>
        <v>2865295249.4298353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913297928.82472456</v>
      </c>
      <c r="O20">
        <f>O19*O18</f>
        <v>0.56872542125620262</v>
      </c>
    </row>
    <row r="21" spans="3:17" ht="24.75" thickBot="1" x14ac:dyDescent="0.25">
      <c r="F21" s="3">
        <f>0.6*F14</f>
        <v>1826595857.6494491</v>
      </c>
      <c r="G21" s="3">
        <f>F21/36</f>
        <v>50738773.823595807</v>
      </c>
      <c r="O21">
        <f>O20+O17</f>
        <v>0.95924666423526594</v>
      </c>
    </row>
    <row r="22" spans="3:17" ht="30.75" customHeight="1" x14ac:dyDescent="0.2">
      <c r="O22" s="43">
        <f>F3/O21</f>
        <v>2826765107.5562754</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99</v>
      </c>
      <c r="E1" s="51" t="str">
        <f>VLOOKUP(D1,آگهی!A3:I681,2,0)</f>
        <v>بندرعباس - بلوار راه آهن - بعد از پمپ گاز -قطعه شماره 4</v>
      </c>
      <c r="F1" s="51"/>
      <c r="G1" s="51"/>
      <c r="H1" s="51"/>
      <c r="I1" s="38" t="s">
        <v>17</v>
      </c>
      <c r="J1" s="40" t="str">
        <f>VLOOKUP(D1,آگهی!A3:I681,6,0)</f>
        <v>48-448</v>
      </c>
    </row>
    <row r="2" spans="2:17" ht="15" thickBot="1" x14ac:dyDescent="0.25"/>
    <row r="3" spans="2:17" ht="18.75" customHeight="1" x14ac:dyDescent="0.2">
      <c r="B3" s="52" t="s">
        <v>0</v>
      </c>
      <c r="C3" s="54" t="s">
        <v>1</v>
      </c>
      <c r="D3" s="55"/>
      <c r="E3" s="56"/>
      <c r="F3" s="5">
        <f>VLOOKUP(D1,آگهی!A3:I681,7,0)</f>
        <v>2711565000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2826765107.5562758</v>
      </c>
      <c r="G10" s="1">
        <f>$F$3/($G$8+(FNLPay/(1+DSCRate/12)^C10)+((1/C10)*(1-$G$8-FNLPay)/(1+DSCRate/12))*(1/(1+DSCRate/12)^C10-1)/(1/(1+DSCRate/12)-1))</f>
        <v>2811487824.4148583</v>
      </c>
      <c r="H10" s="1">
        <f>$F$3/($H$8+(FNLPay/(1+DSCRate/12)^C10)+((1/C10)*(1-$H$8-FNLPay)/(1+DSCRate/12))*(1/(1+DSCRate/12)^C10-1)/(1/(1+DSCRate/12)-1))</f>
        <v>2796374786.1002936</v>
      </c>
      <c r="I10" s="1">
        <f>$F$3/($I$8+(FNLPay/(1+DSCRate/12)^C10)+((1/C10)*(1-$I$8-FNLPay)/(1+DSCRate/12))*(1/(1+DSCRate/12)^C10-1)/(1/(1+DSCRate/12)-1))</f>
        <v>2781423358.1001601</v>
      </c>
      <c r="J10" s="2">
        <f>$F$3/($J$8+(FNLPay/(1+DSCRate/12)^C10)+((1/C10)*(1-$J$8-FNLPay)/(1+DSCRate/12))*(1/(1+DSCRate/12)^C10-1)/(1/(1+DSCRate/12)-1))</f>
        <v>2766630961.946363</v>
      </c>
      <c r="L10" t="s">
        <v>18</v>
      </c>
      <c r="M10">
        <v>0.3</v>
      </c>
    </row>
    <row r="11" spans="2:17" ht="24" x14ac:dyDescent="0.2">
      <c r="C11" s="63">
        <v>18</v>
      </c>
      <c r="D11" s="64"/>
      <c r="E11" s="64"/>
      <c r="F11" s="1">
        <f>$F$3/($F$8+(FNLPay/(1+DSCRate/12)^C11)+((1/C11)*(1-$F$8-FNLPay)/(1+DSCRate/12))*(1/(1+DSCRate/12)^C11-1)/(1/(1+DSCRate/12)-1))</f>
        <v>2881113178.2512074</v>
      </c>
      <c r="G11" s="1">
        <f>$F$3/($G$8+(FNLPay/(1+DSCRate/12)^C11)+((1/C11)*(1-$G$8-FNLPay)/(1+DSCRate/12))*(1/(1+DSCRate/12)^C11-1)/(1/(1+DSCRate/12)-1))</f>
        <v>2858349053.1910753</v>
      </c>
      <c r="H11" s="1">
        <f>$F$3/($H$8+(FNLPay/(1+DSCRate/12)^C11)+((1/C11)*(1-$H$8-FNLPay)/(1+DSCRate/12))*(1/(1+DSCRate/12)^C11-1)/(1/(1+DSCRate/12)-1))</f>
        <v>2835941833.9748392</v>
      </c>
      <c r="I11" s="1">
        <f>$F$3/($I$8+(FNLPay/(1+DSCRate/12)^C11)+((1/C11)*(1-$I$8-FNLPay)/(1+DSCRate/12))*(1/(1+DSCRate/12)^C11-1)/(1/(1+DSCRate/12)-1))</f>
        <v>2813883192.3025026</v>
      </c>
      <c r="J11" s="2">
        <f>$F$3/($J$8+(FNLPay/(1+DSCRate/12)^C11)+((1/C11)*(1-$J$8-FNLPay)/(1+DSCRate/12))*(1/(1+DSCRate/12)^C11-1)/(1/(1+DSCRate/12)-1))</f>
        <v>2792165056.9922714</v>
      </c>
      <c r="L11" t="s">
        <v>19</v>
      </c>
      <c r="M11">
        <v>12</v>
      </c>
      <c r="N11" t="s">
        <v>22</v>
      </c>
      <c r="O11" t="s">
        <v>23</v>
      </c>
    </row>
    <row r="12" spans="2:17" ht="24" x14ac:dyDescent="0.2">
      <c r="C12" s="63">
        <v>24</v>
      </c>
      <c r="D12" s="64"/>
      <c r="E12" s="64"/>
      <c r="F12" s="1">
        <f>$F$3/($F$8+(FNLPay/(1+DSCRate/12)^C12)+((1/C12)*(1-$F$8-FNLPay)/(1+DSCRate/12))*(1/(1+DSCRate/12)^C12-1)/(1/(1+DSCRate/12)-1))</f>
        <v>2935508086.3767705</v>
      </c>
      <c r="G12" s="1">
        <f>$F$3/($G$8+(FNLPay/(1+DSCRate/12)^C12)+((1/C12)*(1-$G$8-FNLPay)/(1+DSCRate/12))*(1/(1+DSCRate/12)^C12-1)/(1/(1+DSCRate/12)-1))</f>
        <v>2904987501.9719062</v>
      </c>
      <c r="H12" s="1">
        <f>$F$3/($H$8+(FNLPay/(1+DSCRate/12)^C12)+((1/C12)*(1-$H$8-FNLPay)/(1+DSCRate/12))*(1/(1+DSCRate/12)^C12-1)/(1/(1+DSCRate/12)-1))</f>
        <v>2875095034.2684021</v>
      </c>
      <c r="I12" s="1">
        <f>$F$3/($I$8+(FNLPay/(1+DSCRate/12)^C12)+((1/C12)*(1-$I$8-FNLPay)/(1+DSCRate/12))*(1/(1+DSCRate/12)^C12-1)/(1/(1+DSCRate/12)-1))</f>
        <v>2845811490.7012424</v>
      </c>
      <c r="J12" s="2">
        <f>$F$3/($J$8+(FNLPay/(1+DSCRate/12)^C12)+((1/C12)*(1-$J$8-FNLPay)/(1+DSCRate/12))*(1/(1+DSCRate/12)^C12-1)/(1/(1+DSCRate/12)-1))</f>
        <v>2817118452.7454333</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2989921744.4324036</v>
      </c>
      <c r="G13" s="1">
        <f>$F$3/($G$8+(FNLPay/(1+DSCRate/12)^C13)+((1/C13)*(1-$G$8-FNLPay)/(1+DSCRate/12))*(1/(1+DSCRate/12)^C13-1)/(1/(1+DSCRate/12)-1))</f>
        <v>2951379804.5413613</v>
      </c>
      <c r="H13" s="1">
        <f>$F$3/($H$8+(FNLPay/(1+DSCRate/12)^C13)+((1/C13)*(1-$H$8-FNLPay)/(1+DSCRate/12))*(1/(1+DSCRate/12)^C13-1)/(1/(1+DSCRate/12)-1))</f>
        <v>2913818877.6558599</v>
      </c>
      <c r="I13" s="1">
        <f>$F$3/($I$8+(FNLPay/(1+DSCRate/12)^C13)+((1/C13)*(1-$I$8-FNLPay)/(1+DSCRate/12))*(1/(1+DSCRate/12)^C13-1)/(1/(1+DSCRate/12)-1))</f>
        <v>2877201979.6791053</v>
      </c>
      <c r="J13" s="2">
        <f>$F$3/($J$8+(FNLPay/(1+DSCRate/12)^C13)+((1/C13)*(1-$J$8-FNLPay)/(1+DSCRate/12))*(1/(1+DSCRate/12)^C13-1)/(1/(1+DSCRate/12)-1))</f>
        <v>2841493962.5046468</v>
      </c>
      <c r="L13" t="s">
        <v>21</v>
      </c>
      <c r="M13">
        <v>0.1</v>
      </c>
    </row>
    <row r="14" spans="2:17" ht="24.75" thickBot="1" x14ac:dyDescent="0.25">
      <c r="C14" s="65">
        <v>36</v>
      </c>
      <c r="D14" s="66"/>
      <c r="E14" s="66"/>
      <c r="F14" s="3">
        <f>$F$3/($F$8+(FNLPay/(1+DSCRate/12)^C14)+((1/C14)*(1-$F$8-FNLPay)/(1+DSCRate/12))*(1/(1+DSCRate/12)^C14-1)/(1/(1+DSCRate/12)-1))</f>
        <v>3044326429.4157486</v>
      </c>
      <c r="G14" s="3">
        <f>$F$3/($G$8+(FNLPay/(1+DSCRate/12)^C14)+((1/C14)*(1-$G$8-FNLPay)/(1+DSCRate/12))*(1/(1+DSCRate/12)^C14-1)/(1/(1+DSCRate/12)-1))</f>
        <v>2997503455.349648</v>
      </c>
      <c r="H14" s="3">
        <f>$F$3/($H$8+(FNLPay/(1+DSCRate/12)^C14)+((1/C14)*(1-$H$8-FNLPay)/(1+DSCRate/12))*(1/(1+DSCRate/12)^C14-1)/(1/(1+DSCRate/12)-1))</f>
        <v>2952098976.874815</v>
      </c>
      <c r="I14" s="3">
        <f>$F$3/($I$8+(FNLPay/(1+DSCRate/12)^C14)+((1/C14)*(1-$I$8-FNLPay)/(1+DSCRate/12))*(1/(1+DSCRate/12)^C14-1)/(1/(1+DSCRate/12)-1))</f>
        <v>2908049496.1261077</v>
      </c>
      <c r="J14" s="4">
        <f>$F$3/($J$8+(FNLPay/(1+DSCRate/12)^C14)+((1/C14)*(1-$J$8-FNLPay)/(1+DSCRate/12))*(1/(1+DSCRate/12)^C14-1)/(1/(1+DSCRate/12)-1))</f>
        <v>2865295249.4298353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913297928.82472456</v>
      </c>
      <c r="O20">
        <f>O19*O18</f>
        <v>0.56872542125620262</v>
      </c>
    </row>
    <row r="21" spans="3:17" ht="24.75" thickBot="1" x14ac:dyDescent="0.25">
      <c r="F21" s="3">
        <f>0.6*F14</f>
        <v>1826595857.6494491</v>
      </c>
      <c r="G21" s="3">
        <f>F21/36</f>
        <v>50738773.823595807</v>
      </c>
      <c r="O21">
        <f>O20+O17</f>
        <v>0.95924666423526594</v>
      </c>
    </row>
    <row r="22" spans="3:17" ht="30.75" customHeight="1" x14ac:dyDescent="0.2">
      <c r="O22" s="43">
        <f>F3/O21</f>
        <v>2826765107.5562754</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100</v>
      </c>
      <c r="E1" s="51" t="str">
        <f>VLOOKUP(D1,آگهی!A3:I681,2,0)</f>
        <v>بندرعباس - بلوار راه آهن - بعد از پمپ گاز -قطعه شماره 5</v>
      </c>
      <c r="F1" s="51"/>
      <c r="G1" s="51"/>
      <c r="H1" s="51"/>
      <c r="I1" s="38" t="s">
        <v>17</v>
      </c>
      <c r="J1" s="40" t="str">
        <f>VLOOKUP(D1,آگهی!A3:I681,6,0)</f>
        <v>48-448</v>
      </c>
    </row>
    <row r="2" spans="2:17" ht="15" thickBot="1" x14ac:dyDescent="0.25"/>
    <row r="3" spans="2:17" ht="18.75" customHeight="1" x14ac:dyDescent="0.2">
      <c r="B3" s="52" t="s">
        <v>0</v>
      </c>
      <c r="C3" s="54" t="s">
        <v>1</v>
      </c>
      <c r="D3" s="55"/>
      <c r="E3" s="56"/>
      <c r="F3" s="5">
        <f>VLOOKUP(D1,آگهی!A3:I681,7,0)</f>
        <v>6848865000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7139837181.9828815</v>
      </c>
      <c r="G10" s="1">
        <f>$F$3/($G$8+(FNLPay/(1+DSCRate/12)^C10)+((1/C10)*(1-$G$8-FNLPay)/(1+DSCRate/12))*(1/(1+DSCRate/12)^C10-1)/(1/(1+DSCRate/12)-1))</f>
        <v>7101249853.3360147</v>
      </c>
      <c r="H10" s="1">
        <f>$F$3/($H$8+(FNLPay/(1+DSCRate/12)^C10)+((1/C10)*(1-$H$8-FNLPay)/(1+DSCRate/12))*(1/(1+DSCRate/12)^C10-1)/(1/(1+DSCRate/12)-1))</f>
        <v>7063077373.9168291</v>
      </c>
      <c r="I10" s="1">
        <f>$F$3/($I$8+(FNLPay/(1+DSCRate/12)^C10)+((1/C10)*(1-$I$8-FNLPay)/(1+DSCRate/12))*(1/(1+DSCRate/12)^C10-1)/(1/(1+DSCRate/12)-1))</f>
        <v>7025313089.4795628</v>
      </c>
      <c r="J10" s="2">
        <f>$F$3/($J$8+(FNLPay/(1+DSCRate/12)^C10)+((1/C10)*(1-$J$8-FNLPay)/(1+DSCRate/12))*(1/(1+DSCRate/12)^C10-1)/(1/(1+DSCRate/12)-1))</f>
        <v>6987950487.3350916</v>
      </c>
      <c r="L10" t="s">
        <v>18</v>
      </c>
      <c r="M10">
        <v>0.3</v>
      </c>
    </row>
    <row r="11" spans="2:17" ht="24" x14ac:dyDescent="0.2">
      <c r="C11" s="63">
        <v>18</v>
      </c>
      <c r="D11" s="64"/>
      <c r="E11" s="64"/>
      <c r="F11" s="1">
        <f>$F$3/($F$8+(FNLPay/(1+DSCRate/12)^C11)+((1/C11)*(1-$F$8-FNLPay)/(1+DSCRate/12))*(1/(1+DSCRate/12)^C11-1)/(1/(1+DSCRate/12)-1))</f>
        <v>7277109421.1510525</v>
      </c>
      <c r="G11" s="1">
        <f>$F$3/($G$8+(FNLPay/(1+DSCRate/12)^C11)+((1/C11)*(1-$G$8-FNLPay)/(1+DSCRate/12))*(1/(1+DSCRate/12)^C11-1)/(1/(1+DSCRate/12)-1))</f>
        <v>7219611843.4127502</v>
      </c>
      <c r="H11" s="1">
        <f>$F$3/($H$8+(FNLPay/(1+DSCRate/12)^C11)+((1/C11)*(1-$H$8-FNLPay)/(1+DSCRate/12))*(1/(1+DSCRate/12)^C11-1)/(1/(1+DSCRate/12)-1))</f>
        <v>7163015737.6814079</v>
      </c>
      <c r="I11" s="1">
        <f>$F$3/($I$8+(FNLPay/(1+DSCRate/12)^C11)+((1/C11)*(1-$I$8-FNLPay)/(1+DSCRate/12))*(1/(1+DSCRate/12)^C11-1)/(1/(1+DSCRate/12)-1))</f>
        <v>7107300068.3549461</v>
      </c>
      <c r="J11" s="2">
        <f>$F$3/($J$8+(FNLPay/(1+DSCRate/12)^C11)+((1/C11)*(1-$J$8-FNLPay)/(1+DSCRate/12))*(1/(1+DSCRate/12)^C11-1)/(1/(1+DSCRate/12)-1))</f>
        <v>7052444449.259882</v>
      </c>
      <c r="L11" t="s">
        <v>19</v>
      </c>
      <c r="M11">
        <v>12</v>
      </c>
      <c r="N11" t="s">
        <v>22</v>
      </c>
      <c r="O11" t="s">
        <v>23</v>
      </c>
    </row>
    <row r="12" spans="2:17" ht="24" x14ac:dyDescent="0.2">
      <c r="C12" s="63">
        <v>24</v>
      </c>
      <c r="D12" s="64"/>
      <c r="E12" s="64"/>
      <c r="F12" s="1">
        <f>$F$3/($F$8+(FNLPay/(1+DSCRate/12)^C12)+((1/C12)*(1-$F$8-FNLPay)/(1+DSCRate/12))*(1/(1+DSCRate/12)^C12-1)/(1/(1+DSCRate/12)-1))</f>
        <v>7414499962.1999989</v>
      </c>
      <c r="G12" s="1">
        <f>$F$3/($G$8+(FNLPay/(1+DSCRate/12)^C12)+((1/C12)*(1-$G$8-FNLPay)/(1+DSCRate/12))*(1/(1+DSCRate/12)^C12-1)/(1/(1+DSCRate/12)-1))</f>
        <v>7337411136.2599897</v>
      </c>
      <c r="H12" s="1">
        <f>$F$3/($H$8+(FNLPay/(1+DSCRate/12)^C12)+((1/C12)*(1-$H$8-FNLPay)/(1+DSCRate/12))*(1/(1+DSCRate/12)^C12-1)/(1/(1+DSCRate/12)-1))</f>
        <v>7261908806.1229067</v>
      </c>
      <c r="I12" s="1">
        <f>$F$3/($I$8+(FNLPay/(1+DSCRate/12)^C12)+((1/C12)*(1-$I$8-FNLPay)/(1+DSCRate/12))*(1/(1+DSCRate/12)^C12-1)/(1/(1+DSCRate/12)-1))</f>
        <v>7187944495.2496309</v>
      </c>
      <c r="J12" s="2">
        <f>$F$3/($J$8+(FNLPay/(1+DSCRate/12)^C12)+((1/C12)*(1-$J$8-FNLPay)/(1+DSCRate/12))*(1/(1+DSCRate/12)^C12-1)/(1/(1+DSCRate/12)-1))</f>
        <v>7115471682.169652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7551937861.7816763</v>
      </c>
      <c r="G13" s="1">
        <f>$F$3/($G$8+(FNLPay/(1+DSCRate/12)^C13)+((1/C13)*(1-$G$8-FNLPay)/(1+DSCRate/12))*(1/(1+DSCRate/12)^C13-1)/(1/(1+DSCRate/12)-1))</f>
        <v>7454588713.5400295</v>
      </c>
      <c r="H13" s="1">
        <f>$F$3/($H$8+(FNLPay/(1+DSCRate/12)^C13)+((1/C13)*(1-$H$8-FNLPay)/(1+DSCRate/12))*(1/(1+DSCRate/12)^C13-1)/(1/(1+DSCRate/12)-1))</f>
        <v>7359717405.8215466</v>
      </c>
      <c r="I13" s="1">
        <f>$F$3/($I$8+(FNLPay/(1+DSCRate/12)^C13)+((1/C13)*(1-$I$8-FNLPay)/(1+DSCRate/12))*(1/(1+DSCRate/12)^C13-1)/(1/(1+DSCRate/12)-1))</f>
        <v>7267230524.274703</v>
      </c>
      <c r="J13" s="2">
        <f>$F$3/($J$8+(FNLPay/(1+DSCRate/12)^C13)+((1/C13)*(1-$J$8-FNLPay)/(1+DSCRate/12))*(1/(1+DSCRate/12)^C13-1)/(1/(1+DSCRate/12)-1))</f>
        <v>7177039291.8884058</v>
      </c>
      <c r="L13" t="s">
        <v>21</v>
      </c>
      <c r="M13">
        <v>0.1</v>
      </c>
    </row>
    <row r="14" spans="2:17" ht="24.75" thickBot="1" x14ac:dyDescent="0.25">
      <c r="C14" s="65">
        <v>36</v>
      </c>
      <c r="D14" s="66"/>
      <c r="E14" s="66"/>
      <c r="F14" s="3">
        <f>$F$3/($F$8+(FNLPay/(1+DSCRate/12)^C14)+((1/C14)*(1-$F$8-FNLPay)/(1+DSCRate/12))*(1/(1+DSCRate/12)^C14-1)/(1/(1+DSCRate/12)-1))</f>
        <v>7689353097.1968184</v>
      </c>
      <c r="G14" s="3">
        <f>$F$3/($G$8+(FNLPay/(1+DSCRate/12)^C14)+((1/C14)*(1-$G$8-FNLPay)/(1+DSCRate/12))*(1/(1+DSCRate/12)^C14-1)/(1/(1+DSCRate/12)-1))</f>
        <v>7571087730.7839823</v>
      </c>
      <c r="H14" s="3">
        <f>$F$3/($H$8+(FNLPay/(1+DSCRate/12)^C14)+((1/C14)*(1-$H$8-FNLPay)/(1+DSCRate/12))*(1/(1+DSCRate/12)^C14-1)/(1/(1+DSCRate/12)-1))</f>
        <v>7456405197.4611444</v>
      </c>
      <c r="I14" s="3">
        <f>$F$3/($I$8+(FNLPay/(1+DSCRate/12)^C14)+((1/C14)*(1-$I$8-FNLPay)/(1+DSCRate/12))*(1/(1+DSCRate/12)^C14-1)/(1/(1+DSCRate/12)-1))</f>
        <v>7345145114.4581575</v>
      </c>
      <c r="J14" s="4">
        <f>$F$3/($J$8+(FNLPay/(1+DSCRate/12)^C14)+((1/C14)*(1-$J$8-FNLPay)/(1+DSCRate/12))*(1/(1+DSCRate/12)^C14-1)/(1/(1+DSCRate/12)-1))</f>
        <v>7237156530.8175421</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2306805929.1590452</v>
      </c>
      <c r="O20">
        <f>O19*O18</f>
        <v>0.56872542125620262</v>
      </c>
    </row>
    <row r="21" spans="3:17" ht="24.75" thickBot="1" x14ac:dyDescent="0.25">
      <c r="F21" s="3">
        <f>0.6*F14</f>
        <v>4613611858.3180904</v>
      </c>
      <c r="G21" s="3">
        <f>F21/36</f>
        <v>128155884.95328029</v>
      </c>
      <c r="O21">
        <f>O20+O17</f>
        <v>0.95924666423526594</v>
      </c>
    </row>
    <row r="22" spans="3:17" ht="30.75" customHeight="1" x14ac:dyDescent="0.2">
      <c r="O22" s="43">
        <f>F3/O21</f>
        <v>7139837181.9828806</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101</v>
      </c>
      <c r="E1" s="51" t="str">
        <f>VLOOKUP(D1,آگهی!A3:I681,2,0)</f>
        <v>بندرعباس - بلوار راه آهن - بعد از پمپ گاز -قطعه شماره 6</v>
      </c>
      <c r="F1" s="51"/>
      <c r="G1" s="51"/>
      <c r="H1" s="51"/>
      <c r="I1" s="38" t="s">
        <v>17</v>
      </c>
      <c r="J1" s="40" t="str">
        <f>VLOOKUP(D1,آگهی!A3:I681,6,0)</f>
        <v>48-448</v>
      </c>
    </row>
    <row r="2" spans="2:17" ht="15" thickBot="1" x14ac:dyDescent="0.25"/>
    <row r="3" spans="2:17" ht="18.75" customHeight="1" x14ac:dyDescent="0.2">
      <c r="B3" s="52" t="s">
        <v>0</v>
      </c>
      <c r="C3" s="54" t="s">
        <v>1</v>
      </c>
      <c r="D3" s="55"/>
      <c r="E3" s="56"/>
      <c r="F3" s="5">
        <f>VLOOKUP(D1,آگهی!A3:I681,7,0)</f>
        <v>6007185000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6262398634.233532</v>
      </c>
      <c r="G10" s="1">
        <f>$F$3/($G$8+(FNLPay/(1+DSCRate/12)^C10)+((1/C10)*(1-$G$8-FNLPay)/(1+DSCRate/12))*(1/(1+DSCRate/12)^C10-1)/(1/(1+DSCRate/12)-1))</f>
        <v>6228553431.8770056</v>
      </c>
      <c r="H10" s="1">
        <f>$F$3/($H$8+(FNLPay/(1+DSCRate/12)^C10)+((1/C10)*(1-$H$8-FNLPay)/(1+DSCRate/12))*(1/(1+DSCRate/12)^C10-1)/(1/(1+DSCRate/12)-1))</f>
        <v>6195072096.5346184</v>
      </c>
      <c r="I10" s="1">
        <f>$F$3/($I$8+(FNLPay/(1+DSCRate/12)^C10)+((1/C10)*(1-$I$8-FNLPay)/(1+DSCRate/12))*(1/(1+DSCRate/12)^C10-1)/(1/(1+DSCRate/12)-1))</f>
        <v>6161948791.723196</v>
      </c>
      <c r="J10" s="2">
        <f>$F$3/($J$8+(FNLPay/(1+DSCRate/12)^C10)+((1/C10)*(1-$J$8-FNLPay)/(1+DSCRate/12))*(1/(1+DSCRate/12)^C10-1)/(1/(1+DSCRate/12)-1))</f>
        <v>6129177805.1198339</v>
      </c>
      <c r="L10" t="s">
        <v>18</v>
      </c>
      <c r="M10">
        <v>0.3</v>
      </c>
    </row>
    <row r="11" spans="2:17" ht="24" x14ac:dyDescent="0.2">
      <c r="C11" s="63">
        <v>18</v>
      </c>
      <c r="D11" s="64"/>
      <c r="E11" s="64"/>
      <c r="F11" s="1">
        <f>$F$3/($F$8+(FNLPay/(1+DSCRate/12)^C11)+((1/C11)*(1-$F$8-FNLPay)/(1+DSCRate/12))*(1/(1+DSCRate/12)^C11-1)/(1/(1+DSCRate/12)-1))</f>
        <v>6382801027.3377104</v>
      </c>
      <c r="G11" s="1">
        <f>$F$3/($G$8+(FNLPay/(1+DSCRate/12)^C11)+((1/C11)*(1-$G$8-FNLPay)/(1+DSCRate/12))*(1/(1+DSCRate/12)^C11-1)/(1/(1+DSCRate/12)-1))</f>
        <v>6332369519.8505774</v>
      </c>
      <c r="H11" s="1">
        <f>$F$3/($H$8+(FNLPay/(1+DSCRate/12)^C11)+((1/C11)*(1-$H$8-FNLPay)/(1+DSCRate/12))*(1/(1+DSCRate/12)^C11-1)/(1/(1+DSCRate/12)-1))</f>
        <v>6282728699.4507399</v>
      </c>
      <c r="I11" s="1">
        <f>$F$3/($I$8+(FNLPay/(1+DSCRate/12)^C11)+((1/C11)*(1-$I$8-FNLPay)/(1+DSCRate/12))*(1/(1+DSCRate/12)^C11-1)/(1/(1+DSCRate/12)-1))</f>
        <v>6233860115.6718388</v>
      </c>
      <c r="J11" s="2">
        <f>$F$3/($J$8+(FNLPay/(1+DSCRate/12)^C11)+((1/C11)*(1-$J$8-FNLPay)/(1+DSCRate/12))*(1/(1+DSCRate/12)^C11-1)/(1/(1+DSCRate/12)-1))</f>
        <v>6185745887.6656532</v>
      </c>
      <c r="L11" t="s">
        <v>19</v>
      </c>
      <c r="M11">
        <v>12</v>
      </c>
      <c r="N11" t="s">
        <v>22</v>
      </c>
      <c r="O11" t="s">
        <v>23</v>
      </c>
    </row>
    <row r="12" spans="2:17" ht="24" x14ac:dyDescent="0.2">
      <c r="C12" s="63">
        <v>24</v>
      </c>
      <c r="D12" s="64"/>
      <c r="E12" s="64"/>
      <c r="F12" s="1">
        <f>$F$3/($F$8+(FNLPay/(1+DSCRate/12)^C12)+((1/C12)*(1-$F$8-FNLPay)/(1+DSCRate/12))*(1/(1+DSCRate/12)^C12-1)/(1/(1+DSCRate/12)-1))</f>
        <v>6503307183.8075953</v>
      </c>
      <c r="G12" s="1">
        <f>$F$3/($G$8+(FNLPay/(1+DSCRate/12)^C12)+((1/C12)*(1-$G$8-FNLPay)/(1+DSCRate/12))*(1/(1+DSCRate/12)^C12-1)/(1/(1+DSCRate/12)-1))</f>
        <v>6435692062.3452158</v>
      </c>
      <c r="H12" s="1">
        <f>$F$3/($H$8+(FNLPay/(1+DSCRate/12)^C12)+((1/C12)*(1-$H$8-FNLPay)/(1+DSCRate/12))*(1/(1+DSCRate/12)^C12-1)/(1/(1+DSCRate/12)-1))</f>
        <v>6369468466.8933363</v>
      </c>
      <c r="I12" s="1">
        <f>$F$3/($I$8+(FNLPay/(1+DSCRate/12)^C12)+((1/C12)*(1-$I$8-FNLPay)/(1+DSCRate/12))*(1/(1+DSCRate/12)^C12-1)/(1/(1+DSCRate/12)-1))</f>
        <v>6304593878.3573856</v>
      </c>
      <c r="J12" s="2">
        <f>$F$3/($J$8+(FNLPay/(1+DSCRate/12)^C12)+((1/C12)*(1-$J$8-FNLPay)/(1+DSCRate/12))*(1/(1+DSCRate/12)^C12-1)/(1/(1+DSCRate/12)-1))</f>
        <v>6241027492.4464569</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6623854878.76122</v>
      </c>
      <c r="G13" s="1">
        <f>$F$3/($G$8+(FNLPay/(1+DSCRate/12)^C13)+((1/C13)*(1-$G$8-FNLPay)/(1+DSCRate/12))*(1/(1+DSCRate/12)^C13-1)/(1/(1+DSCRate/12)-1))</f>
        <v>6538469293.9847641</v>
      </c>
      <c r="H13" s="1">
        <f>$F$3/($H$8+(FNLPay/(1+DSCRate/12)^C13)+((1/C13)*(1-$H$8-FNLPay)/(1+DSCRate/12))*(1/(1+DSCRate/12)^C13-1)/(1/(1+DSCRate/12)-1))</f>
        <v>6455257039.5956268</v>
      </c>
      <c r="I13" s="1">
        <f>$F$3/($I$8+(FNLPay/(1+DSCRate/12)^C13)+((1/C13)*(1-$I$8-FNLPay)/(1+DSCRate/12))*(1/(1+DSCRate/12)^C13-1)/(1/(1+DSCRate/12)-1))</f>
        <v>6374136181.2453785</v>
      </c>
      <c r="J13" s="2">
        <f>$F$3/($J$8+(FNLPay/(1+DSCRate/12)^C13)+((1/C13)*(1-$J$8-FNLPay)/(1+DSCRate/12))*(1/(1+DSCRate/12)^C13-1)/(1/(1+DSCRate/12)-1))</f>
        <v>6295028852.0276947</v>
      </c>
      <c r="L13" t="s">
        <v>21</v>
      </c>
      <c r="M13">
        <v>0.1</v>
      </c>
    </row>
    <row r="14" spans="2:17" ht="24.75" thickBot="1" x14ac:dyDescent="0.25">
      <c r="C14" s="65">
        <v>36</v>
      </c>
      <c r="D14" s="66"/>
      <c r="E14" s="66"/>
      <c r="F14" s="3">
        <f>$F$3/($F$8+(FNLPay/(1+DSCRate/12)^C14)+((1/C14)*(1-$F$8-FNLPay)/(1+DSCRate/12))*(1/(1+DSCRate/12)^C14-1)/(1/(1+DSCRate/12)-1))</f>
        <v>6744382694.8237801</v>
      </c>
      <c r="G14" s="3">
        <f>$F$3/($G$8+(FNLPay/(1+DSCRate/12)^C14)+((1/C14)*(1-$G$8-FNLPay)/(1+DSCRate/12))*(1/(1+DSCRate/12)^C14-1)/(1/(1+DSCRate/12)-1))</f>
        <v>6640651356.1078482</v>
      </c>
      <c r="H14" s="3">
        <f>$F$3/($H$8+(FNLPay/(1+DSCRate/12)^C14)+((1/C14)*(1-$H$8-FNLPay)/(1+DSCRate/12))*(1/(1+DSCRate/12)^C14-1)/(1/(1+DSCRate/12)-1))</f>
        <v>6540062544.1019249</v>
      </c>
      <c r="I14" s="3">
        <f>$F$3/($I$8+(FNLPay/(1+DSCRate/12)^C14)+((1/C14)*(1-$I$8-FNLPay)/(1+DSCRate/12))*(1/(1+DSCRate/12)^C14-1)/(1/(1+DSCRate/12)-1))</f>
        <v>6442475586.0126209</v>
      </c>
      <c r="J14" s="4">
        <f>$F$3/($J$8+(FNLPay/(1+DSCRate/12)^C14)+((1/C14)*(1-$J$8-FNLPay)/(1+DSCRate/12))*(1/(1+DSCRate/12)^C14-1)/(1/(1+DSCRate/12)-1))</f>
        <v>6347758081.7521114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2023314808.447134</v>
      </c>
      <c r="O20">
        <f>O19*O18</f>
        <v>0.56872542125620262</v>
      </c>
    </row>
    <row r="21" spans="3:17" ht="24.75" thickBot="1" x14ac:dyDescent="0.25">
      <c r="F21" s="3">
        <f>0.6*F14</f>
        <v>4046629616.894268</v>
      </c>
      <c r="G21" s="3">
        <f>F21/36</f>
        <v>112406378.247063</v>
      </c>
      <c r="O21">
        <f>O20+O17</f>
        <v>0.95924666423526594</v>
      </c>
    </row>
    <row r="22" spans="3:17" ht="30.75" customHeight="1" x14ac:dyDescent="0.2">
      <c r="O22" s="43">
        <f>F3/O21</f>
        <v>6262398634.233531</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102</v>
      </c>
      <c r="E1" s="51" t="str">
        <f>VLOOKUP(D1,آگهی!A3:I681,2,0)</f>
        <v>بندرعباس - بلوار راه آهن - بعد از پمپ گاز -قطعه شماره 7</v>
      </c>
      <c r="F1" s="51"/>
      <c r="G1" s="51"/>
      <c r="H1" s="51"/>
      <c r="I1" s="38" t="s">
        <v>17</v>
      </c>
      <c r="J1" s="40" t="str">
        <f>VLOOKUP(D1,آگهی!A3:I681,6,0)</f>
        <v>48-448</v>
      </c>
    </row>
    <row r="2" spans="2:17" ht="15" thickBot="1" x14ac:dyDescent="0.25"/>
    <row r="3" spans="2:17" ht="18.75" customHeight="1" x14ac:dyDescent="0.2">
      <c r="B3" s="52" t="s">
        <v>0</v>
      </c>
      <c r="C3" s="54" t="s">
        <v>1</v>
      </c>
      <c r="D3" s="55"/>
      <c r="E3" s="56"/>
      <c r="F3" s="5">
        <f>VLOOKUP(D1,آگهی!A3:I681,7,0)</f>
        <v>2711565000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2826765107.5562758</v>
      </c>
      <c r="G10" s="1">
        <f>$F$3/($G$8+(FNLPay/(1+DSCRate/12)^C10)+((1/C10)*(1-$G$8-FNLPay)/(1+DSCRate/12))*(1/(1+DSCRate/12)^C10-1)/(1/(1+DSCRate/12)-1))</f>
        <v>2811487824.4148583</v>
      </c>
      <c r="H10" s="1">
        <f>$F$3/($H$8+(FNLPay/(1+DSCRate/12)^C10)+((1/C10)*(1-$H$8-FNLPay)/(1+DSCRate/12))*(1/(1+DSCRate/12)^C10-1)/(1/(1+DSCRate/12)-1))</f>
        <v>2796374786.1002936</v>
      </c>
      <c r="I10" s="1">
        <f>$F$3/($I$8+(FNLPay/(1+DSCRate/12)^C10)+((1/C10)*(1-$I$8-FNLPay)/(1+DSCRate/12))*(1/(1+DSCRate/12)^C10-1)/(1/(1+DSCRate/12)-1))</f>
        <v>2781423358.1001601</v>
      </c>
      <c r="J10" s="2">
        <f>$F$3/($J$8+(FNLPay/(1+DSCRate/12)^C10)+((1/C10)*(1-$J$8-FNLPay)/(1+DSCRate/12))*(1/(1+DSCRate/12)^C10-1)/(1/(1+DSCRate/12)-1))</f>
        <v>2766630961.946363</v>
      </c>
      <c r="L10" t="s">
        <v>18</v>
      </c>
      <c r="M10">
        <v>0.3</v>
      </c>
    </row>
    <row r="11" spans="2:17" ht="24" x14ac:dyDescent="0.2">
      <c r="C11" s="63">
        <v>18</v>
      </c>
      <c r="D11" s="64"/>
      <c r="E11" s="64"/>
      <c r="F11" s="1">
        <f>$F$3/($F$8+(FNLPay/(1+DSCRate/12)^C11)+((1/C11)*(1-$F$8-FNLPay)/(1+DSCRate/12))*(1/(1+DSCRate/12)^C11-1)/(1/(1+DSCRate/12)-1))</f>
        <v>2881113178.2512074</v>
      </c>
      <c r="G11" s="1">
        <f>$F$3/($G$8+(FNLPay/(1+DSCRate/12)^C11)+((1/C11)*(1-$G$8-FNLPay)/(1+DSCRate/12))*(1/(1+DSCRate/12)^C11-1)/(1/(1+DSCRate/12)-1))</f>
        <v>2858349053.1910753</v>
      </c>
      <c r="H11" s="1">
        <f>$F$3/($H$8+(FNLPay/(1+DSCRate/12)^C11)+((1/C11)*(1-$H$8-FNLPay)/(1+DSCRate/12))*(1/(1+DSCRate/12)^C11-1)/(1/(1+DSCRate/12)-1))</f>
        <v>2835941833.9748392</v>
      </c>
      <c r="I11" s="1">
        <f>$F$3/($I$8+(FNLPay/(1+DSCRate/12)^C11)+((1/C11)*(1-$I$8-FNLPay)/(1+DSCRate/12))*(1/(1+DSCRate/12)^C11-1)/(1/(1+DSCRate/12)-1))</f>
        <v>2813883192.3025026</v>
      </c>
      <c r="J11" s="2">
        <f>$F$3/($J$8+(FNLPay/(1+DSCRate/12)^C11)+((1/C11)*(1-$J$8-FNLPay)/(1+DSCRate/12))*(1/(1+DSCRate/12)^C11-1)/(1/(1+DSCRate/12)-1))</f>
        <v>2792165056.9922714</v>
      </c>
      <c r="L11" t="s">
        <v>19</v>
      </c>
      <c r="M11">
        <v>12</v>
      </c>
      <c r="N11" t="s">
        <v>22</v>
      </c>
      <c r="O11" t="s">
        <v>23</v>
      </c>
    </row>
    <row r="12" spans="2:17" ht="24" x14ac:dyDescent="0.2">
      <c r="C12" s="63">
        <v>24</v>
      </c>
      <c r="D12" s="64"/>
      <c r="E12" s="64"/>
      <c r="F12" s="1">
        <f>$F$3/($F$8+(FNLPay/(1+DSCRate/12)^C12)+((1/C12)*(1-$F$8-FNLPay)/(1+DSCRate/12))*(1/(1+DSCRate/12)^C12-1)/(1/(1+DSCRate/12)-1))</f>
        <v>2935508086.3767705</v>
      </c>
      <c r="G12" s="1">
        <f>$F$3/($G$8+(FNLPay/(1+DSCRate/12)^C12)+((1/C12)*(1-$G$8-FNLPay)/(1+DSCRate/12))*(1/(1+DSCRate/12)^C12-1)/(1/(1+DSCRate/12)-1))</f>
        <v>2904987501.9719062</v>
      </c>
      <c r="H12" s="1">
        <f>$F$3/($H$8+(FNLPay/(1+DSCRate/12)^C12)+((1/C12)*(1-$H$8-FNLPay)/(1+DSCRate/12))*(1/(1+DSCRate/12)^C12-1)/(1/(1+DSCRate/12)-1))</f>
        <v>2875095034.2684021</v>
      </c>
      <c r="I12" s="1">
        <f>$F$3/($I$8+(FNLPay/(1+DSCRate/12)^C12)+((1/C12)*(1-$I$8-FNLPay)/(1+DSCRate/12))*(1/(1+DSCRate/12)^C12-1)/(1/(1+DSCRate/12)-1))</f>
        <v>2845811490.7012424</v>
      </c>
      <c r="J12" s="2">
        <f>$F$3/($J$8+(FNLPay/(1+DSCRate/12)^C12)+((1/C12)*(1-$J$8-FNLPay)/(1+DSCRate/12))*(1/(1+DSCRate/12)^C12-1)/(1/(1+DSCRate/12)-1))</f>
        <v>2817118452.7454333</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2989921744.4324036</v>
      </c>
      <c r="G13" s="1">
        <f>$F$3/($G$8+(FNLPay/(1+DSCRate/12)^C13)+((1/C13)*(1-$G$8-FNLPay)/(1+DSCRate/12))*(1/(1+DSCRate/12)^C13-1)/(1/(1+DSCRate/12)-1))</f>
        <v>2951379804.5413613</v>
      </c>
      <c r="H13" s="1">
        <f>$F$3/($H$8+(FNLPay/(1+DSCRate/12)^C13)+((1/C13)*(1-$H$8-FNLPay)/(1+DSCRate/12))*(1/(1+DSCRate/12)^C13-1)/(1/(1+DSCRate/12)-1))</f>
        <v>2913818877.6558599</v>
      </c>
      <c r="I13" s="1">
        <f>$F$3/($I$8+(FNLPay/(1+DSCRate/12)^C13)+((1/C13)*(1-$I$8-FNLPay)/(1+DSCRate/12))*(1/(1+DSCRate/12)^C13-1)/(1/(1+DSCRate/12)-1))</f>
        <v>2877201979.6791053</v>
      </c>
      <c r="J13" s="2">
        <f>$F$3/($J$8+(FNLPay/(1+DSCRate/12)^C13)+((1/C13)*(1-$J$8-FNLPay)/(1+DSCRate/12))*(1/(1+DSCRate/12)^C13-1)/(1/(1+DSCRate/12)-1))</f>
        <v>2841493962.5046468</v>
      </c>
      <c r="L13" t="s">
        <v>21</v>
      </c>
      <c r="M13">
        <v>0.1</v>
      </c>
    </row>
    <row r="14" spans="2:17" ht="24.75" thickBot="1" x14ac:dyDescent="0.25">
      <c r="C14" s="65">
        <v>36</v>
      </c>
      <c r="D14" s="66"/>
      <c r="E14" s="66"/>
      <c r="F14" s="3">
        <f>$F$3/($F$8+(FNLPay/(1+DSCRate/12)^C14)+((1/C14)*(1-$F$8-FNLPay)/(1+DSCRate/12))*(1/(1+DSCRate/12)^C14-1)/(1/(1+DSCRate/12)-1))</f>
        <v>3044326429.4157486</v>
      </c>
      <c r="G14" s="3">
        <f>$F$3/($G$8+(FNLPay/(1+DSCRate/12)^C14)+((1/C14)*(1-$G$8-FNLPay)/(1+DSCRate/12))*(1/(1+DSCRate/12)^C14-1)/(1/(1+DSCRate/12)-1))</f>
        <v>2997503455.349648</v>
      </c>
      <c r="H14" s="3">
        <f>$F$3/($H$8+(FNLPay/(1+DSCRate/12)^C14)+((1/C14)*(1-$H$8-FNLPay)/(1+DSCRate/12))*(1/(1+DSCRate/12)^C14-1)/(1/(1+DSCRate/12)-1))</f>
        <v>2952098976.874815</v>
      </c>
      <c r="I14" s="3">
        <f>$F$3/($I$8+(FNLPay/(1+DSCRate/12)^C14)+((1/C14)*(1-$I$8-FNLPay)/(1+DSCRate/12))*(1/(1+DSCRate/12)^C14-1)/(1/(1+DSCRate/12)-1))</f>
        <v>2908049496.1261077</v>
      </c>
      <c r="J14" s="4">
        <f>$F$3/($J$8+(FNLPay/(1+DSCRate/12)^C14)+((1/C14)*(1-$J$8-FNLPay)/(1+DSCRate/12))*(1/(1+DSCRate/12)^C14-1)/(1/(1+DSCRate/12)-1))</f>
        <v>2865295249.4298353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913297928.82472456</v>
      </c>
      <c r="O20">
        <f>O19*O18</f>
        <v>0.56872542125620262</v>
      </c>
    </row>
    <row r="21" spans="3:17" ht="24.75" thickBot="1" x14ac:dyDescent="0.25">
      <c r="F21" s="3">
        <f>0.6*F14</f>
        <v>1826595857.6494491</v>
      </c>
      <c r="G21" s="3">
        <f>F21/36</f>
        <v>50738773.823595807</v>
      </c>
      <c r="O21">
        <f>O20+O17</f>
        <v>0.95924666423526594</v>
      </c>
    </row>
    <row r="22" spans="3:17" ht="30.75" customHeight="1" x14ac:dyDescent="0.2">
      <c r="O22" s="43">
        <f>F3/O21</f>
        <v>2826765107.5562754</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103</v>
      </c>
      <c r="E1" s="51" t="str">
        <f>VLOOKUP(D1,آگهی!A3:I681,2,0)</f>
        <v>بندرعباس - بلوار راه آهن - بعد از پمپ گاز -قطعه شماره 8</v>
      </c>
      <c r="F1" s="51"/>
      <c r="G1" s="51"/>
      <c r="H1" s="51"/>
      <c r="I1" s="38" t="s">
        <v>17</v>
      </c>
      <c r="J1" s="40" t="str">
        <f>VLOOKUP(D1,آگهی!A3:I681,6,0)</f>
        <v>48-448</v>
      </c>
    </row>
    <row r="2" spans="2:17" ht="15" thickBot="1" x14ac:dyDescent="0.25"/>
    <row r="3" spans="2:17" ht="18.75" customHeight="1" x14ac:dyDescent="0.2">
      <c r="B3" s="52" t="s">
        <v>0</v>
      </c>
      <c r="C3" s="54" t="s">
        <v>1</v>
      </c>
      <c r="D3" s="55"/>
      <c r="E3" s="56"/>
      <c r="F3" s="5">
        <f>VLOOKUP(D1,آگهی!A3:I681,7,0)</f>
        <v>2711565000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2826765107.5562758</v>
      </c>
      <c r="G10" s="1">
        <f>$F$3/($G$8+(FNLPay/(1+DSCRate/12)^C10)+((1/C10)*(1-$G$8-FNLPay)/(1+DSCRate/12))*(1/(1+DSCRate/12)^C10-1)/(1/(1+DSCRate/12)-1))</f>
        <v>2811487824.4148583</v>
      </c>
      <c r="H10" s="1">
        <f>$F$3/($H$8+(FNLPay/(1+DSCRate/12)^C10)+((1/C10)*(1-$H$8-FNLPay)/(1+DSCRate/12))*(1/(1+DSCRate/12)^C10-1)/(1/(1+DSCRate/12)-1))</f>
        <v>2796374786.1002936</v>
      </c>
      <c r="I10" s="1">
        <f>$F$3/($I$8+(FNLPay/(1+DSCRate/12)^C10)+((1/C10)*(1-$I$8-FNLPay)/(1+DSCRate/12))*(1/(1+DSCRate/12)^C10-1)/(1/(1+DSCRate/12)-1))</f>
        <v>2781423358.1001601</v>
      </c>
      <c r="J10" s="2">
        <f>$F$3/($J$8+(FNLPay/(1+DSCRate/12)^C10)+((1/C10)*(1-$J$8-FNLPay)/(1+DSCRate/12))*(1/(1+DSCRate/12)^C10-1)/(1/(1+DSCRate/12)-1))</f>
        <v>2766630961.946363</v>
      </c>
      <c r="L10" t="s">
        <v>18</v>
      </c>
      <c r="M10">
        <v>0.3</v>
      </c>
    </row>
    <row r="11" spans="2:17" ht="24" x14ac:dyDescent="0.2">
      <c r="C11" s="63">
        <v>18</v>
      </c>
      <c r="D11" s="64"/>
      <c r="E11" s="64"/>
      <c r="F11" s="1">
        <f>$F$3/($F$8+(FNLPay/(1+DSCRate/12)^C11)+((1/C11)*(1-$F$8-FNLPay)/(1+DSCRate/12))*(1/(1+DSCRate/12)^C11-1)/(1/(1+DSCRate/12)-1))</f>
        <v>2881113178.2512074</v>
      </c>
      <c r="G11" s="1">
        <f>$F$3/($G$8+(FNLPay/(1+DSCRate/12)^C11)+((1/C11)*(1-$G$8-FNLPay)/(1+DSCRate/12))*(1/(1+DSCRate/12)^C11-1)/(1/(1+DSCRate/12)-1))</f>
        <v>2858349053.1910753</v>
      </c>
      <c r="H11" s="1">
        <f>$F$3/($H$8+(FNLPay/(1+DSCRate/12)^C11)+((1/C11)*(1-$H$8-FNLPay)/(1+DSCRate/12))*(1/(1+DSCRate/12)^C11-1)/(1/(1+DSCRate/12)-1))</f>
        <v>2835941833.9748392</v>
      </c>
      <c r="I11" s="1">
        <f>$F$3/($I$8+(FNLPay/(1+DSCRate/12)^C11)+((1/C11)*(1-$I$8-FNLPay)/(1+DSCRate/12))*(1/(1+DSCRate/12)^C11-1)/(1/(1+DSCRate/12)-1))</f>
        <v>2813883192.3025026</v>
      </c>
      <c r="J11" s="2">
        <f>$F$3/($J$8+(FNLPay/(1+DSCRate/12)^C11)+((1/C11)*(1-$J$8-FNLPay)/(1+DSCRate/12))*(1/(1+DSCRate/12)^C11-1)/(1/(1+DSCRate/12)-1))</f>
        <v>2792165056.9922714</v>
      </c>
      <c r="L11" t="s">
        <v>19</v>
      </c>
      <c r="M11">
        <v>12</v>
      </c>
      <c r="N11" t="s">
        <v>22</v>
      </c>
      <c r="O11" t="s">
        <v>23</v>
      </c>
    </row>
    <row r="12" spans="2:17" ht="24" x14ac:dyDescent="0.2">
      <c r="C12" s="63">
        <v>24</v>
      </c>
      <c r="D12" s="64"/>
      <c r="E12" s="64"/>
      <c r="F12" s="1">
        <f>$F$3/($F$8+(FNLPay/(1+DSCRate/12)^C12)+((1/C12)*(1-$F$8-FNLPay)/(1+DSCRate/12))*(1/(1+DSCRate/12)^C12-1)/(1/(1+DSCRate/12)-1))</f>
        <v>2935508086.3767705</v>
      </c>
      <c r="G12" s="1">
        <f>$F$3/($G$8+(FNLPay/(1+DSCRate/12)^C12)+((1/C12)*(1-$G$8-FNLPay)/(1+DSCRate/12))*(1/(1+DSCRate/12)^C12-1)/(1/(1+DSCRate/12)-1))</f>
        <v>2904987501.9719062</v>
      </c>
      <c r="H12" s="1">
        <f>$F$3/($H$8+(FNLPay/(1+DSCRate/12)^C12)+((1/C12)*(1-$H$8-FNLPay)/(1+DSCRate/12))*(1/(1+DSCRate/12)^C12-1)/(1/(1+DSCRate/12)-1))</f>
        <v>2875095034.2684021</v>
      </c>
      <c r="I12" s="1">
        <f>$F$3/($I$8+(FNLPay/(1+DSCRate/12)^C12)+((1/C12)*(1-$I$8-FNLPay)/(1+DSCRate/12))*(1/(1+DSCRate/12)^C12-1)/(1/(1+DSCRate/12)-1))</f>
        <v>2845811490.7012424</v>
      </c>
      <c r="J12" s="2">
        <f>$F$3/($J$8+(FNLPay/(1+DSCRate/12)^C12)+((1/C12)*(1-$J$8-FNLPay)/(1+DSCRate/12))*(1/(1+DSCRate/12)^C12-1)/(1/(1+DSCRate/12)-1))</f>
        <v>2817118452.7454333</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2989921744.4324036</v>
      </c>
      <c r="G13" s="1">
        <f>$F$3/($G$8+(FNLPay/(1+DSCRate/12)^C13)+((1/C13)*(1-$G$8-FNLPay)/(1+DSCRate/12))*(1/(1+DSCRate/12)^C13-1)/(1/(1+DSCRate/12)-1))</f>
        <v>2951379804.5413613</v>
      </c>
      <c r="H13" s="1">
        <f>$F$3/($H$8+(FNLPay/(1+DSCRate/12)^C13)+((1/C13)*(1-$H$8-FNLPay)/(1+DSCRate/12))*(1/(1+DSCRate/12)^C13-1)/(1/(1+DSCRate/12)-1))</f>
        <v>2913818877.6558599</v>
      </c>
      <c r="I13" s="1">
        <f>$F$3/($I$8+(FNLPay/(1+DSCRate/12)^C13)+((1/C13)*(1-$I$8-FNLPay)/(1+DSCRate/12))*(1/(1+DSCRate/12)^C13-1)/(1/(1+DSCRate/12)-1))</f>
        <v>2877201979.6791053</v>
      </c>
      <c r="J13" s="2">
        <f>$F$3/($J$8+(FNLPay/(1+DSCRate/12)^C13)+((1/C13)*(1-$J$8-FNLPay)/(1+DSCRate/12))*(1/(1+DSCRate/12)^C13-1)/(1/(1+DSCRate/12)-1))</f>
        <v>2841493962.5046468</v>
      </c>
      <c r="L13" t="s">
        <v>21</v>
      </c>
      <c r="M13">
        <v>0.1</v>
      </c>
    </row>
    <row r="14" spans="2:17" ht="24.75" thickBot="1" x14ac:dyDescent="0.25">
      <c r="C14" s="65">
        <v>36</v>
      </c>
      <c r="D14" s="66"/>
      <c r="E14" s="66"/>
      <c r="F14" s="3">
        <f>$F$3/($F$8+(FNLPay/(1+DSCRate/12)^C14)+((1/C14)*(1-$F$8-FNLPay)/(1+DSCRate/12))*(1/(1+DSCRate/12)^C14-1)/(1/(1+DSCRate/12)-1))</f>
        <v>3044326429.4157486</v>
      </c>
      <c r="G14" s="3">
        <f>$F$3/($G$8+(FNLPay/(1+DSCRate/12)^C14)+((1/C14)*(1-$G$8-FNLPay)/(1+DSCRate/12))*(1/(1+DSCRate/12)^C14-1)/(1/(1+DSCRate/12)-1))</f>
        <v>2997503455.349648</v>
      </c>
      <c r="H14" s="3">
        <f>$F$3/($H$8+(FNLPay/(1+DSCRate/12)^C14)+((1/C14)*(1-$H$8-FNLPay)/(1+DSCRate/12))*(1/(1+DSCRate/12)^C14-1)/(1/(1+DSCRate/12)-1))</f>
        <v>2952098976.874815</v>
      </c>
      <c r="I14" s="3">
        <f>$F$3/($I$8+(FNLPay/(1+DSCRate/12)^C14)+((1/C14)*(1-$I$8-FNLPay)/(1+DSCRate/12))*(1/(1+DSCRate/12)^C14-1)/(1/(1+DSCRate/12)-1))</f>
        <v>2908049496.1261077</v>
      </c>
      <c r="J14" s="4">
        <f>$F$3/($J$8+(FNLPay/(1+DSCRate/12)^C14)+((1/C14)*(1-$J$8-FNLPay)/(1+DSCRate/12))*(1/(1+DSCRate/12)^C14-1)/(1/(1+DSCRate/12)-1))</f>
        <v>2865295249.4298353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913297928.82472456</v>
      </c>
      <c r="O20">
        <f>O19*O18</f>
        <v>0.56872542125620262</v>
      </c>
    </row>
    <row r="21" spans="3:17" ht="24.75" thickBot="1" x14ac:dyDescent="0.25">
      <c r="F21" s="3">
        <f>0.6*F14</f>
        <v>1826595857.6494491</v>
      </c>
      <c r="G21" s="3">
        <f>F21/36</f>
        <v>50738773.823595807</v>
      </c>
      <c r="O21">
        <f>O20+O17</f>
        <v>0.95924666423526594</v>
      </c>
    </row>
    <row r="22" spans="3:17" ht="30.75" customHeight="1" x14ac:dyDescent="0.2">
      <c r="O22" s="43">
        <f>F3/O21</f>
        <v>2826765107.5562754</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C3" sqref="C3:E3"/>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104</v>
      </c>
      <c r="E1" s="51" t="str">
        <f>VLOOKUP(D1,آگهی!A3:I681,2,0)</f>
        <v>بندرعباس - بلوار راه آهن - بعد از پمپ گاز -قطعه شماره 9</v>
      </c>
      <c r="F1" s="51"/>
      <c r="G1" s="51"/>
      <c r="H1" s="51"/>
      <c r="I1" s="38" t="s">
        <v>17</v>
      </c>
      <c r="J1" s="40" t="str">
        <f>VLOOKUP(D1,آگهی!A3:I681,6,0)</f>
        <v>48-448</v>
      </c>
    </row>
    <row r="2" spans="2:17" ht="15" thickBot="1" x14ac:dyDescent="0.25"/>
    <row r="3" spans="2:17" ht="18.75" customHeight="1" x14ac:dyDescent="0.2">
      <c r="B3" s="52" t="s">
        <v>0</v>
      </c>
      <c r="C3" s="54" t="s">
        <v>1</v>
      </c>
      <c r="D3" s="55"/>
      <c r="E3" s="56"/>
      <c r="F3" s="5">
        <f>VLOOKUP(D1,آگهی!A3:I681,7,0)</f>
        <v>2711565000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2826765107.5562758</v>
      </c>
      <c r="G10" s="1">
        <f>$F$3/($G$8+(FNLPay/(1+DSCRate/12)^C10)+((1/C10)*(1-$G$8-FNLPay)/(1+DSCRate/12))*(1/(1+DSCRate/12)^C10-1)/(1/(1+DSCRate/12)-1))</f>
        <v>2811487824.4148583</v>
      </c>
      <c r="H10" s="1">
        <f>$F$3/($H$8+(FNLPay/(1+DSCRate/12)^C10)+((1/C10)*(1-$H$8-FNLPay)/(1+DSCRate/12))*(1/(1+DSCRate/12)^C10-1)/(1/(1+DSCRate/12)-1))</f>
        <v>2796374786.1002936</v>
      </c>
      <c r="I10" s="1">
        <f>$F$3/($I$8+(FNLPay/(1+DSCRate/12)^C10)+((1/C10)*(1-$I$8-FNLPay)/(1+DSCRate/12))*(1/(1+DSCRate/12)^C10-1)/(1/(1+DSCRate/12)-1))</f>
        <v>2781423358.1001601</v>
      </c>
      <c r="J10" s="2">
        <f>$F$3/($J$8+(FNLPay/(1+DSCRate/12)^C10)+((1/C10)*(1-$J$8-FNLPay)/(1+DSCRate/12))*(1/(1+DSCRate/12)^C10-1)/(1/(1+DSCRate/12)-1))</f>
        <v>2766630961.946363</v>
      </c>
      <c r="L10" t="s">
        <v>18</v>
      </c>
      <c r="M10">
        <v>0.3</v>
      </c>
    </row>
    <row r="11" spans="2:17" ht="24" x14ac:dyDescent="0.2">
      <c r="C11" s="63">
        <v>18</v>
      </c>
      <c r="D11" s="64"/>
      <c r="E11" s="64"/>
      <c r="F11" s="1">
        <f>$F$3/($F$8+(FNLPay/(1+DSCRate/12)^C11)+((1/C11)*(1-$F$8-FNLPay)/(1+DSCRate/12))*(1/(1+DSCRate/12)^C11-1)/(1/(1+DSCRate/12)-1))</f>
        <v>2881113178.2512074</v>
      </c>
      <c r="G11" s="1">
        <f>$F$3/($G$8+(FNLPay/(1+DSCRate/12)^C11)+((1/C11)*(1-$G$8-FNLPay)/(1+DSCRate/12))*(1/(1+DSCRate/12)^C11-1)/(1/(1+DSCRate/12)-1))</f>
        <v>2858349053.1910753</v>
      </c>
      <c r="H11" s="1">
        <f>$F$3/($H$8+(FNLPay/(1+DSCRate/12)^C11)+((1/C11)*(1-$H$8-FNLPay)/(1+DSCRate/12))*(1/(1+DSCRate/12)^C11-1)/(1/(1+DSCRate/12)-1))</f>
        <v>2835941833.9748392</v>
      </c>
      <c r="I11" s="1">
        <f>$F$3/($I$8+(FNLPay/(1+DSCRate/12)^C11)+((1/C11)*(1-$I$8-FNLPay)/(1+DSCRate/12))*(1/(1+DSCRate/12)^C11-1)/(1/(1+DSCRate/12)-1))</f>
        <v>2813883192.3025026</v>
      </c>
      <c r="J11" s="2">
        <f>$F$3/($J$8+(FNLPay/(1+DSCRate/12)^C11)+((1/C11)*(1-$J$8-FNLPay)/(1+DSCRate/12))*(1/(1+DSCRate/12)^C11-1)/(1/(1+DSCRate/12)-1))</f>
        <v>2792165056.9922714</v>
      </c>
      <c r="L11" t="s">
        <v>19</v>
      </c>
      <c r="M11">
        <v>12</v>
      </c>
      <c r="N11" t="s">
        <v>22</v>
      </c>
      <c r="O11" t="s">
        <v>23</v>
      </c>
    </row>
    <row r="12" spans="2:17" ht="24" x14ac:dyDescent="0.2">
      <c r="C12" s="63">
        <v>24</v>
      </c>
      <c r="D12" s="64"/>
      <c r="E12" s="64"/>
      <c r="F12" s="1">
        <f>$F$3/($F$8+(FNLPay/(1+DSCRate/12)^C12)+((1/C12)*(1-$F$8-FNLPay)/(1+DSCRate/12))*(1/(1+DSCRate/12)^C12-1)/(1/(1+DSCRate/12)-1))</f>
        <v>2935508086.3767705</v>
      </c>
      <c r="G12" s="1">
        <f>$F$3/($G$8+(FNLPay/(1+DSCRate/12)^C12)+((1/C12)*(1-$G$8-FNLPay)/(1+DSCRate/12))*(1/(1+DSCRate/12)^C12-1)/(1/(1+DSCRate/12)-1))</f>
        <v>2904987501.9719062</v>
      </c>
      <c r="H12" s="1">
        <f>$F$3/($H$8+(FNLPay/(1+DSCRate/12)^C12)+((1/C12)*(1-$H$8-FNLPay)/(1+DSCRate/12))*(1/(1+DSCRate/12)^C12-1)/(1/(1+DSCRate/12)-1))</f>
        <v>2875095034.2684021</v>
      </c>
      <c r="I12" s="1">
        <f>$F$3/($I$8+(FNLPay/(1+DSCRate/12)^C12)+((1/C12)*(1-$I$8-FNLPay)/(1+DSCRate/12))*(1/(1+DSCRate/12)^C12-1)/(1/(1+DSCRate/12)-1))</f>
        <v>2845811490.7012424</v>
      </c>
      <c r="J12" s="2">
        <f>$F$3/($J$8+(FNLPay/(1+DSCRate/12)^C12)+((1/C12)*(1-$J$8-FNLPay)/(1+DSCRate/12))*(1/(1+DSCRate/12)^C12-1)/(1/(1+DSCRate/12)-1))</f>
        <v>2817118452.7454333</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2989921744.4324036</v>
      </c>
      <c r="G13" s="1">
        <f>$F$3/($G$8+(FNLPay/(1+DSCRate/12)^C13)+((1/C13)*(1-$G$8-FNLPay)/(1+DSCRate/12))*(1/(1+DSCRate/12)^C13-1)/(1/(1+DSCRate/12)-1))</f>
        <v>2951379804.5413613</v>
      </c>
      <c r="H13" s="1">
        <f>$F$3/($H$8+(FNLPay/(1+DSCRate/12)^C13)+((1/C13)*(1-$H$8-FNLPay)/(1+DSCRate/12))*(1/(1+DSCRate/12)^C13-1)/(1/(1+DSCRate/12)-1))</f>
        <v>2913818877.6558599</v>
      </c>
      <c r="I13" s="1">
        <f>$F$3/($I$8+(FNLPay/(1+DSCRate/12)^C13)+((1/C13)*(1-$I$8-FNLPay)/(1+DSCRate/12))*(1/(1+DSCRate/12)^C13-1)/(1/(1+DSCRate/12)-1))</f>
        <v>2877201979.6791053</v>
      </c>
      <c r="J13" s="2">
        <f>$F$3/($J$8+(FNLPay/(1+DSCRate/12)^C13)+((1/C13)*(1-$J$8-FNLPay)/(1+DSCRate/12))*(1/(1+DSCRate/12)^C13-1)/(1/(1+DSCRate/12)-1))</f>
        <v>2841493962.5046468</v>
      </c>
      <c r="L13" t="s">
        <v>21</v>
      </c>
      <c r="M13">
        <v>0.1</v>
      </c>
    </row>
    <row r="14" spans="2:17" ht="24.75" thickBot="1" x14ac:dyDescent="0.25">
      <c r="C14" s="65">
        <v>36</v>
      </c>
      <c r="D14" s="66"/>
      <c r="E14" s="66"/>
      <c r="F14" s="3">
        <f>$F$3/($F$8+(FNLPay/(1+DSCRate/12)^C14)+((1/C14)*(1-$F$8-FNLPay)/(1+DSCRate/12))*(1/(1+DSCRate/12)^C14-1)/(1/(1+DSCRate/12)-1))</f>
        <v>3044326429.4157486</v>
      </c>
      <c r="G14" s="3">
        <f>$F$3/($G$8+(FNLPay/(1+DSCRate/12)^C14)+((1/C14)*(1-$G$8-FNLPay)/(1+DSCRate/12))*(1/(1+DSCRate/12)^C14-1)/(1/(1+DSCRate/12)-1))</f>
        <v>2997503455.349648</v>
      </c>
      <c r="H14" s="3">
        <f>$F$3/($H$8+(FNLPay/(1+DSCRate/12)^C14)+((1/C14)*(1-$H$8-FNLPay)/(1+DSCRate/12))*(1/(1+DSCRate/12)^C14-1)/(1/(1+DSCRate/12)-1))</f>
        <v>2952098976.874815</v>
      </c>
      <c r="I14" s="3">
        <f>$F$3/($I$8+(FNLPay/(1+DSCRate/12)^C14)+((1/C14)*(1-$I$8-FNLPay)/(1+DSCRate/12))*(1/(1+DSCRate/12)^C14-1)/(1/(1+DSCRate/12)-1))</f>
        <v>2908049496.1261077</v>
      </c>
      <c r="J14" s="4">
        <f>$F$3/($J$8+(FNLPay/(1+DSCRate/12)^C14)+((1/C14)*(1-$J$8-FNLPay)/(1+DSCRate/12))*(1/(1+DSCRate/12)^C14-1)/(1/(1+DSCRate/12)-1))</f>
        <v>2865295249.4298353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913297928.82472456</v>
      </c>
      <c r="O20">
        <f>O19*O18</f>
        <v>0.56872542125620262</v>
      </c>
    </row>
    <row r="21" spans="3:17" ht="24.75" thickBot="1" x14ac:dyDescent="0.25">
      <c r="F21" s="3">
        <f>0.6*F14</f>
        <v>1826595857.6494491</v>
      </c>
      <c r="G21" s="3">
        <f>F21/36</f>
        <v>50738773.823595807</v>
      </c>
      <c r="O21">
        <f>O20+O17</f>
        <v>0.95924666423526594</v>
      </c>
    </row>
    <row r="22" spans="3:17" ht="30.75" customHeight="1" x14ac:dyDescent="0.2">
      <c r="O22" s="43">
        <f>F3/O21</f>
        <v>2826765107.5562754</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105</v>
      </c>
      <c r="E1" s="51" t="str">
        <f>VLOOKUP(D1,آگهی!A3:I681,2,0)</f>
        <v>بندرعباس - بلوار راه آهن - بعد از پمپ گاز -قطعه شماره 10</v>
      </c>
      <c r="F1" s="51"/>
      <c r="G1" s="51"/>
      <c r="H1" s="51"/>
      <c r="I1" s="38" t="s">
        <v>17</v>
      </c>
      <c r="J1" s="40" t="str">
        <f>VLOOKUP(D1,آگهی!A3:I681,6,0)</f>
        <v>48-448</v>
      </c>
    </row>
    <row r="2" spans="2:17" ht="15" thickBot="1" x14ac:dyDescent="0.25"/>
    <row r="3" spans="2:17" ht="18.75" customHeight="1" x14ac:dyDescent="0.2">
      <c r="B3" s="52" t="s">
        <v>0</v>
      </c>
      <c r="C3" s="54" t="s">
        <v>1</v>
      </c>
      <c r="D3" s="55"/>
      <c r="E3" s="56"/>
      <c r="F3" s="5">
        <f>VLOOKUP(D1,آگهی!A3:I681,7,0)</f>
        <v>4394250000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4580938525.8620634</v>
      </c>
      <c r="G10" s="1">
        <f>$F$3/($G$8+(FNLPay/(1+DSCRate/12)^C10)+((1/C10)*(1-$G$8-FNLPay)/(1+DSCRate/12))*(1/(1+DSCRate/12)^C10-1)/(1/(1+DSCRate/12)-1))</f>
        <v>4556180793.1710997</v>
      </c>
      <c r="H10" s="1">
        <f>$F$3/($H$8+(FNLPay/(1+DSCRate/12)^C10)+((1/C10)*(1-$H$8-FNLPay)/(1+DSCRate/12))*(1/(1+DSCRate/12)^C10-1)/(1/(1+DSCRate/12)-1))</f>
        <v>4531689228.8479958</v>
      </c>
      <c r="I10" s="1">
        <f>$F$3/($I$8+(FNLPay/(1+DSCRate/12)^C10)+((1/C10)*(1-$I$8-FNLPay)/(1+DSCRate/12))*(1/(1+DSCRate/12)^C10-1)/(1/(1+DSCRate/12)-1))</f>
        <v>4507459563.510972</v>
      </c>
      <c r="J10" s="2">
        <f>$F$3/($J$8+(FNLPay/(1+DSCRate/12)^C10)+((1/C10)*(1-$J$8-FNLPay)/(1+DSCRate/12))*(1/(1+DSCRate/12)^C10-1)/(1/(1+DSCRate/12)-1))</f>
        <v>4483487618.6013632</v>
      </c>
      <c r="L10" t="s">
        <v>18</v>
      </c>
      <c r="M10">
        <v>0.3</v>
      </c>
    </row>
    <row r="11" spans="2:17" ht="24" x14ac:dyDescent="0.2">
      <c r="C11" s="63">
        <v>18</v>
      </c>
      <c r="D11" s="64"/>
      <c r="E11" s="64"/>
      <c r="F11" s="1">
        <f>$F$3/($F$8+(FNLPay/(1+DSCRate/12)^C11)+((1/C11)*(1-$F$8-FNLPay)/(1+DSCRate/12))*(1/(1+DSCRate/12)^C11-1)/(1/(1+DSCRate/12)-1))</f>
        <v>4669012759.6168146</v>
      </c>
      <c r="G11" s="1">
        <f>$F$3/($G$8+(FNLPay/(1+DSCRate/12)^C11)+((1/C11)*(1-$G$8-FNLPay)/(1+DSCRate/12))*(1/(1+DSCRate/12)^C11-1)/(1/(1+DSCRate/12)-1))</f>
        <v>4632122160.812993</v>
      </c>
      <c r="H11" s="1">
        <f>$F$3/($H$8+(FNLPay/(1+DSCRate/12)^C11)+((1/C11)*(1-$H$8-FNLPay)/(1+DSCRate/12))*(1/(1+DSCRate/12)^C11-1)/(1/(1+DSCRate/12)-1))</f>
        <v>4595809948.8464918</v>
      </c>
      <c r="I11" s="1">
        <f>$F$3/($I$8+(FNLPay/(1+DSCRate/12)^C11)+((1/C11)*(1-$I$8-FNLPay)/(1+DSCRate/12))*(1/(1+DSCRate/12)^C11-1)/(1/(1+DSCRate/12)-1))</f>
        <v>4560062627.2190676</v>
      </c>
      <c r="J11" s="2">
        <f>$F$3/($J$8+(FNLPay/(1+DSCRate/12)^C11)+((1/C11)*(1-$J$8-FNLPay)/(1+DSCRate/12))*(1/(1+DSCRate/12)^C11-1)/(1/(1+DSCRate/12)-1))</f>
        <v>4524867116.1075945</v>
      </c>
      <c r="L11" t="s">
        <v>19</v>
      </c>
      <c r="M11">
        <v>12</v>
      </c>
      <c r="N11" t="s">
        <v>22</v>
      </c>
      <c r="O11" t="s">
        <v>23</v>
      </c>
    </row>
    <row r="12" spans="2:17" ht="24" x14ac:dyDescent="0.2">
      <c r="C12" s="63">
        <v>24</v>
      </c>
      <c r="D12" s="64"/>
      <c r="E12" s="64"/>
      <c r="F12" s="1">
        <f>$F$3/($F$8+(FNLPay/(1+DSCRate/12)^C12)+((1/C12)*(1-$F$8-FNLPay)/(1+DSCRate/12))*(1/(1+DSCRate/12)^C12-1)/(1/(1+DSCRate/12)-1))</f>
        <v>4757162896.1729202</v>
      </c>
      <c r="G12" s="1">
        <f>$F$3/($G$8+(FNLPay/(1+DSCRate/12)^C12)+((1/C12)*(1-$G$8-FNLPay)/(1+DSCRate/12))*(1/(1+DSCRate/12)^C12-1)/(1/(1+DSCRate/12)-1))</f>
        <v>4707702500.4158297</v>
      </c>
      <c r="H12" s="1">
        <f>$F$3/($H$8+(FNLPay/(1+DSCRate/12)^C12)+((1/C12)*(1-$H$8-FNLPay)/(1+DSCRate/12))*(1/(1+DSCRate/12)^C12-1)/(1/(1+DSCRate/12)-1))</f>
        <v>4659260004.585516</v>
      </c>
      <c r="I12" s="1">
        <f>$F$3/($I$8+(FNLPay/(1+DSCRate/12)^C12)+((1/C12)*(1-$I$8-FNLPay)/(1+DSCRate/12))*(1/(1+DSCRate/12)^C12-1)/(1/(1+DSCRate/12)-1))</f>
        <v>4611804306.0055485</v>
      </c>
      <c r="J12" s="2">
        <f>$F$3/($J$8+(FNLPay/(1+DSCRate/12)^C12)+((1/C12)*(1-$J$8-FNLPay)/(1+DSCRate/12))*(1/(1+DSCRate/12)^C12-1)/(1/(1+DSCRate/12)-1))</f>
        <v>4565305556.3767128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4845343418.0895863</v>
      </c>
      <c r="G13" s="1">
        <f>$F$3/($G$8+(FNLPay/(1+DSCRate/12)^C13)+((1/C13)*(1-$G$8-FNLPay)/(1+DSCRate/12))*(1/(1+DSCRate/12)^C13-1)/(1/(1+DSCRate/12)-1))</f>
        <v>4782883945.6571674</v>
      </c>
      <c r="H13" s="1">
        <f>$F$3/($H$8+(FNLPay/(1+DSCRate/12)^C13)+((1/C13)*(1-$H$8-FNLPay)/(1+DSCRate/12))*(1/(1+DSCRate/12)^C13-1)/(1/(1+DSCRate/12)-1))</f>
        <v>4722014262.2947493</v>
      </c>
      <c r="I13" s="1">
        <f>$F$3/($I$8+(FNLPay/(1+DSCRate/12)^C13)+((1/C13)*(1-$I$8-FNLPay)/(1+DSCRate/12))*(1/(1+DSCRate/12)^C13-1)/(1/(1+DSCRate/12)-1))</f>
        <v>4662674433.1059399</v>
      </c>
      <c r="J13" s="2">
        <f>$F$3/($J$8+(FNLPay/(1+DSCRate/12)^C13)+((1/C13)*(1-$J$8-FNLPay)/(1+DSCRate/12))*(1/(1+DSCRate/12)^C13-1)/(1/(1+DSCRate/12)-1))</f>
        <v>4604807498.5242996</v>
      </c>
      <c r="L13" t="s">
        <v>21</v>
      </c>
      <c r="M13">
        <v>0.1</v>
      </c>
    </row>
    <row r="14" spans="2:17" ht="24.75" thickBot="1" x14ac:dyDescent="0.25">
      <c r="C14" s="65">
        <v>36</v>
      </c>
      <c r="D14" s="66"/>
      <c r="E14" s="66"/>
      <c r="F14" s="3">
        <f>$F$3/($F$8+(FNLPay/(1+DSCRate/12)^C14)+((1/C14)*(1-$F$8-FNLPay)/(1+DSCRate/12))*(1/(1+DSCRate/12)^C14-1)/(1/(1+DSCRate/12)-1))</f>
        <v>4933509398.6167231</v>
      </c>
      <c r="G14" s="3">
        <f>$F$3/($G$8+(FNLPay/(1+DSCRate/12)^C14)+((1/C14)*(1-$G$8-FNLPay)/(1+DSCRate/12))*(1/(1+DSCRate/12)^C14-1)/(1/(1+DSCRate/12)-1))</f>
        <v>4857630024.9745779</v>
      </c>
      <c r="H14" s="3">
        <f>$F$3/($H$8+(FNLPay/(1+DSCRate/12)^C14)+((1/C14)*(1-$H$8-FNLPay)/(1+DSCRate/12))*(1/(1+DSCRate/12)^C14-1)/(1/(1+DSCRate/12)-1))</f>
        <v>4784049406.5722771</v>
      </c>
      <c r="I14" s="3">
        <f>$F$3/($I$8+(FNLPay/(1+DSCRate/12)^C14)+((1/C14)*(1-$I$8-FNLPay)/(1+DSCRate/12))*(1/(1+DSCRate/12)^C14-1)/(1/(1+DSCRate/12)-1))</f>
        <v>4712664641.3979197</v>
      </c>
      <c r="J14" s="4">
        <f>$F$3/($J$8+(FNLPay/(1+DSCRate/12)^C14)+((1/C14)*(1-$J$8-FNLPay)/(1+DSCRate/12))*(1/(1+DSCRate/12)^C14-1)/(1/(1+DSCRate/12)-1))</f>
        <v>4643378878.9157009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1480052819.585017</v>
      </c>
      <c r="O20">
        <f>O19*O18</f>
        <v>0.56872542125620262</v>
      </c>
    </row>
    <row r="21" spans="3:17" ht="24.75" thickBot="1" x14ac:dyDescent="0.25">
      <c r="F21" s="3">
        <f>0.6*F14</f>
        <v>2960105639.1700339</v>
      </c>
      <c r="G21" s="3">
        <f>F21/36</f>
        <v>82225156.643612057</v>
      </c>
      <c r="O21">
        <f>O20+O17</f>
        <v>0.95924666423526594</v>
      </c>
    </row>
    <row r="22" spans="3:17" ht="30.75" customHeight="1" x14ac:dyDescent="0.2">
      <c r="O22" s="43">
        <f>F3/O21</f>
        <v>4580938525.8620625</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106</v>
      </c>
      <c r="E1" s="51" t="str">
        <f>VLOOKUP(D1,آگهی!A3:I681,2,0)</f>
        <v>بندرعباس - بلوار راه آهن - بعد از پمپ گاز -قطعه شماره 6</v>
      </c>
      <c r="F1" s="51"/>
      <c r="G1" s="51"/>
      <c r="H1" s="51"/>
      <c r="I1" s="38" t="s">
        <v>17</v>
      </c>
      <c r="J1" s="40" t="str">
        <f>VLOOKUP(D1,آگهی!A3:I681,6,0)</f>
        <v>48-467</v>
      </c>
    </row>
    <row r="2" spans="2:17" ht="15" thickBot="1" x14ac:dyDescent="0.25"/>
    <row r="3" spans="2:17" ht="18.75" customHeight="1" x14ac:dyDescent="0.2">
      <c r="B3" s="52" t="s">
        <v>0</v>
      </c>
      <c r="C3" s="54" t="s">
        <v>1</v>
      </c>
      <c r="D3" s="55"/>
      <c r="E3" s="56"/>
      <c r="F3" s="5">
        <f>VLOOKUP(D1,آگهی!A3:I681,7,0)</f>
        <v>3322845000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3464015173.4580708</v>
      </c>
      <c r="G10" s="1">
        <f>$F$3/($G$8+(FNLPay/(1+DSCRate/12)^C10)+((1/C10)*(1-$G$8-FNLPay)/(1+DSCRate/12))*(1/(1+DSCRate/12)^C10-1)/(1/(1+DSCRate/12)-1))</f>
        <v>3445293865.3205032</v>
      </c>
      <c r="H10" s="1">
        <f>$F$3/($H$8+(FNLPay/(1+DSCRate/12)^C10)+((1/C10)*(1-$H$8-FNLPay)/(1+DSCRate/12))*(1/(1+DSCRate/12)^C10-1)/(1/(1+DSCRate/12)-1))</f>
        <v>3426773828.4420362</v>
      </c>
      <c r="I10" s="1">
        <f>$F$3/($I$8+(FNLPay/(1+DSCRate/12)^C10)+((1/C10)*(1-$I$8-FNLPay)/(1+DSCRate/12))*(1/(1+DSCRate/12)^C10-1)/(1/(1+DSCRate/12)-1))</f>
        <v>3408451834.4005494</v>
      </c>
      <c r="J10" s="2">
        <f>$F$3/($J$8+(FNLPay/(1+DSCRate/12)^C10)+((1/C10)*(1-$J$8-FNLPay)/(1+DSCRate/12))*(1/(1+DSCRate/12)^C10-1)/(1/(1+DSCRate/12)-1))</f>
        <v>3390324723.4525681</v>
      </c>
      <c r="L10" t="s">
        <v>18</v>
      </c>
      <c r="M10">
        <v>0.3</v>
      </c>
    </row>
    <row r="11" spans="2:17" ht="24" x14ac:dyDescent="0.2">
      <c r="C11" s="63">
        <v>18</v>
      </c>
      <c r="D11" s="64"/>
      <c r="E11" s="64"/>
      <c r="F11" s="1">
        <f>$F$3/($F$8+(FNLPay/(1+DSCRate/12)^C11)+((1/C11)*(1-$F$8-FNLPay)/(1+DSCRate/12))*(1/(1+DSCRate/12)^C11-1)/(1/(1+DSCRate/12)-1))</f>
        <v>3530615168.2833095</v>
      </c>
      <c r="G11" s="1">
        <f>$F$3/($G$8+(FNLPay/(1+DSCRate/12)^C11)+((1/C11)*(1-$G$8-FNLPay)/(1+DSCRate/12))*(1/(1+DSCRate/12)^C11-1)/(1/(1+DSCRate/12)-1))</f>
        <v>3502719226.590806</v>
      </c>
      <c r="H11" s="1">
        <f>$F$3/($H$8+(FNLPay/(1+DSCRate/12)^C11)+((1/C11)*(1-$H$8-FNLPay)/(1+DSCRate/12))*(1/(1+DSCRate/12)^C11-1)/(1/(1+DSCRate/12)-1))</f>
        <v>3475260649.5931778</v>
      </c>
      <c r="I11" s="1">
        <f>$F$3/($I$8+(FNLPay/(1+DSCRate/12)^C11)+((1/C11)*(1-$I$8-FNLPay)/(1+DSCRate/12))*(1/(1+DSCRate/12)^C11-1)/(1/(1+DSCRate/12)-1))</f>
        <v>3448229231.5052042</v>
      </c>
      <c r="J11" s="2">
        <f>$F$3/($J$8+(FNLPay/(1+DSCRate/12)^C11)+((1/C11)*(1-$J$8-FNLPay)/(1+DSCRate/12))*(1/(1+DSCRate/12)^C11-1)/(1/(1+DSCRate/12)-1))</f>
        <v>3421615081.6231527</v>
      </c>
      <c r="L11" t="s">
        <v>19</v>
      </c>
      <c r="M11">
        <v>12</v>
      </c>
      <c r="N11" t="s">
        <v>22</v>
      </c>
      <c r="O11" t="s">
        <v>23</v>
      </c>
    </row>
    <row r="12" spans="2:17" ht="24" x14ac:dyDescent="0.2">
      <c r="C12" s="63">
        <v>24</v>
      </c>
      <c r="D12" s="64"/>
      <c r="E12" s="64"/>
      <c r="F12" s="1">
        <f>$F$3/($F$8+(FNLPay/(1+DSCRate/12)^C12)+((1/C12)*(1-$F$8-FNLPay)/(1+DSCRate/12))*(1/(1+DSCRate/12)^C12-1)/(1/(1+DSCRate/12)-1))</f>
        <v>3597272559.3067546</v>
      </c>
      <c r="G12" s="1">
        <f>$F$3/($G$8+(FNLPay/(1+DSCRate/12)^C12)+((1/C12)*(1-$G$8-FNLPay)/(1+DSCRate/12))*(1/(1+DSCRate/12)^C12-1)/(1/(1+DSCRate/12)-1))</f>
        <v>3559871585.5934997</v>
      </c>
      <c r="H12" s="1">
        <f>$F$3/($H$8+(FNLPay/(1+DSCRate/12)^C12)+((1/C12)*(1-$H$8-FNLPay)/(1+DSCRate/12))*(1/(1+DSCRate/12)^C12-1)/(1/(1+DSCRate/12)-1))</f>
        <v>3523240327.6866264</v>
      </c>
      <c r="I12" s="1">
        <f>$F$3/($I$8+(FNLPay/(1+DSCRate/12)^C12)+((1/C12)*(1-$I$8-FNLPay)/(1+DSCRate/12))*(1/(1+DSCRate/12)^C12-1)/(1/(1+DSCRate/12)-1))</f>
        <v>3487355266.356945</v>
      </c>
      <c r="J12" s="2">
        <f>$F$3/($J$8+(FNLPay/(1+DSCRate/12)^C12)+((1/C12)*(1-$J$8-FNLPay)/(1+DSCRate/12))*(1/(1+DSCRate/12)^C12-1)/(1/(1+DSCRate/12)-1))</f>
        <v>3452193830.9105258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3663952927.1393051</v>
      </c>
      <c r="G13" s="1">
        <f>$F$3/($G$8+(FNLPay/(1+DSCRate/12)^C13)+((1/C13)*(1-$G$8-FNLPay)/(1+DSCRate/12))*(1/(1+DSCRate/12)^C13-1)/(1/(1+DSCRate/12)-1))</f>
        <v>3616722308.563962</v>
      </c>
      <c r="H13" s="1">
        <f>$F$3/($H$8+(FNLPay/(1+DSCRate/12)^C13)+((1/C13)*(1-$H$8-FNLPay)/(1+DSCRate/12))*(1/(1+DSCRate/12)^C13-1)/(1/(1+DSCRate/12)-1))</f>
        <v>3570693857.0620236</v>
      </c>
      <c r="I13" s="1">
        <f>$F$3/($I$8+(FNLPay/(1+DSCRate/12)^C13)+((1/C13)*(1-$I$8-FNLPay)/(1+DSCRate/12))*(1/(1+DSCRate/12)^C13-1)/(1/(1+DSCRate/12)-1))</f>
        <v>3525822251.0494184</v>
      </c>
      <c r="J13" s="2">
        <f>$F$3/($J$8+(FNLPay/(1+DSCRate/12)^C13)+((1/C13)*(1-$J$8-FNLPay)/(1+DSCRate/12))*(1/(1+DSCRate/12)^C13-1)/(1/(1+DSCRate/12)-1))</f>
        <v>3482064418.8277812</v>
      </c>
      <c r="L13" t="s">
        <v>21</v>
      </c>
      <c r="M13">
        <v>0.1</v>
      </c>
    </row>
    <row r="14" spans="2:17" ht="24.75" thickBot="1" x14ac:dyDescent="0.25">
      <c r="C14" s="65">
        <v>36</v>
      </c>
      <c r="D14" s="66"/>
      <c r="E14" s="66"/>
      <c r="F14" s="3">
        <f>$F$3/($F$8+(FNLPay/(1+DSCRate/12)^C14)+((1/C14)*(1-$F$8-FNLPay)/(1+DSCRate/12))*(1/(1+DSCRate/12)^C14-1)/(1/(1+DSCRate/12)-1))</f>
        <v>3730622299.0604959</v>
      </c>
      <c r="G14" s="3">
        <f>$F$3/($G$8+(FNLPay/(1+DSCRate/12)^C14)+((1/C14)*(1-$G$8-FNLPay)/(1+DSCRate/12))*(1/(1+DSCRate/12)^C14-1)/(1/(1+DSCRate/12)-1))</f>
        <v>3673243816.427525</v>
      </c>
      <c r="H14" s="3">
        <f>$F$3/($H$8+(FNLPay/(1+DSCRate/12)^C14)+((1/C14)*(1-$H$8-FNLPay)/(1+DSCRate/12))*(1/(1+DSCRate/12)^C14-1)/(1/(1+DSCRate/12)-1))</f>
        <v>3617603607.0732565</v>
      </c>
      <c r="I14" s="3">
        <f>$F$3/($I$8+(FNLPay/(1+DSCRate/12)^C14)+((1/C14)*(1-$I$8-FNLPay)/(1+DSCRate/12))*(1/(1+DSCRate/12)^C14-1)/(1/(1+DSCRate/12)-1))</f>
        <v>3563623858.5300946</v>
      </c>
      <c r="J14" s="4">
        <f>$F$3/($J$8+(FNLPay/(1+DSCRate/12)^C14)+((1/C14)*(1-$J$8-FNLPay)/(1+DSCRate/12))*(1/(1+DSCRate/12)^C14-1)/(1/(1+DSCRate/12)-1))</f>
        <v>3511231334.3370638</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1119186689.7181487</v>
      </c>
      <c r="O20">
        <f>O19*O18</f>
        <v>0.56872542125620262</v>
      </c>
    </row>
    <row r="21" spans="3:17" ht="24.75" thickBot="1" x14ac:dyDescent="0.25">
      <c r="F21" s="3">
        <f>0.6*F14</f>
        <v>2238373379.4362974</v>
      </c>
      <c r="G21" s="3">
        <f>F21/36</f>
        <v>62177038.317674927</v>
      </c>
      <c r="O21">
        <f>O20+O17</f>
        <v>0.95924666423526594</v>
      </c>
    </row>
    <row r="22" spans="3:17" ht="30.75" customHeight="1" x14ac:dyDescent="0.2">
      <c r="O22" s="43">
        <f>F3/O21</f>
        <v>3464015173.4580703</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107</v>
      </c>
      <c r="E1" s="51" t="str">
        <f>VLOOKUP(D1,آگهی!A3:I681,2,0)</f>
        <v>بندرعباس - بلوار راه آهن - بعد از پمپ گاز -قطعه شماره 7</v>
      </c>
      <c r="F1" s="51"/>
      <c r="G1" s="51"/>
      <c r="H1" s="51"/>
      <c r="I1" s="38" t="s">
        <v>17</v>
      </c>
      <c r="J1" s="40" t="str">
        <f>VLOOKUP(D1,آگهی!A3:I681,6,0)</f>
        <v>48-467</v>
      </c>
    </row>
    <row r="2" spans="2:17" ht="15" thickBot="1" x14ac:dyDescent="0.25"/>
    <row r="3" spans="2:17" ht="18.75" customHeight="1" x14ac:dyDescent="0.2">
      <c r="B3" s="52" t="s">
        <v>0</v>
      </c>
      <c r="C3" s="54" t="s">
        <v>1</v>
      </c>
      <c r="D3" s="55"/>
      <c r="E3" s="56"/>
      <c r="F3" s="5">
        <f>VLOOKUP(D1,آگهی!A3:I681,7,0)</f>
        <v>3667005000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3822796718.2178559</v>
      </c>
      <c r="G10" s="1">
        <f>$F$3/($G$8+(FNLPay/(1+DSCRate/12)^C10)+((1/C10)*(1-$G$8-FNLPay)/(1+DSCRate/12))*(1/(1+DSCRate/12)^C10-1)/(1/(1+DSCRate/12)-1))</f>
        <v>3802136371.2720914</v>
      </c>
      <c r="H10" s="1">
        <f>$F$3/($H$8+(FNLPay/(1+DSCRate/12)^C10)+((1/C10)*(1-$H$8-FNLPay)/(1+DSCRate/12))*(1/(1+DSCRate/12)^C10-1)/(1/(1+DSCRate/12)-1))</f>
        <v>3781698142.0337358</v>
      </c>
      <c r="I10" s="1">
        <f>$F$3/($I$8+(FNLPay/(1+DSCRate/12)^C10)+((1/C10)*(1-$I$8-FNLPay)/(1+DSCRate/12))*(1/(1+DSCRate/12)^C10-1)/(1/(1+DSCRate/12)-1))</f>
        <v>3761478467.7004156</v>
      </c>
      <c r="J10" s="2">
        <f>$F$3/($J$8+(FNLPay/(1+DSCRate/12)^C10)+((1/C10)*(1-$J$8-FNLPay)/(1+DSCRate/12))*(1/(1+DSCRate/12)^C10-1)/(1/(1+DSCRate/12)-1))</f>
        <v>3741473861.2617149</v>
      </c>
      <c r="L10" t="s">
        <v>18</v>
      </c>
      <c r="M10">
        <v>0.3</v>
      </c>
    </row>
    <row r="11" spans="2:17" ht="24" x14ac:dyDescent="0.2">
      <c r="C11" s="63">
        <v>18</v>
      </c>
      <c r="D11" s="64"/>
      <c r="E11" s="64"/>
      <c r="F11" s="1">
        <f>$F$3/($F$8+(FNLPay/(1+DSCRate/12)^C11)+((1/C11)*(1-$F$8-FNLPay)/(1+DSCRate/12))*(1/(1+DSCRate/12)^C11-1)/(1/(1+DSCRate/12)-1))</f>
        <v>3896294733.9315367</v>
      </c>
      <c r="G11" s="1">
        <f>$F$3/($G$8+(FNLPay/(1+DSCRate/12)^C11)+((1/C11)*(1-$G$8-FNLPay)/(1+DSCRate/12))*(1/(1+DSCRate/12)^C11-1)/(1/(1+DSCRate/12)-1))</f>
        <v>3865509500.8959546</v>
      </c>
      <c r="H11" s="1">
        <f>$F$3/($H$8+(FNLPay/(1+DSCRate/12)^C11)+((1/C11)*(1-$H$8-FNLPay)/(1+DSCRate/12))*(1/(1+DSCRate/12)^C11-1)/(1/(1+DSCRate/12)-1))</f>
        <v>3835206932.1203456</v>
      </c>
      <c r="I11" s="1">
        <f>$F$3/($I$8+(FNLPay/(1+DSCRate/12)^C11)+((1/C11)*(1-$I$8-FNLPay)/(1+DSCRate/12))*(1/(1+DSCRate/12)^C11-1)/(1/(1+DSCRate/12)-1))</f>
        <v>3805375764.7665606</v>
      </c>
      <c r="J11" s="2">
        <f>$F$3/($J$8+(FNLPay/(1+DSCRate/12)^C11)+((1/C11)*(1-$J$8-FNLPay)/(1+DSCRate/12))*(1/(1+DSCRate/12)^C11-1)/(1/(1+DSCRate/12)-1))</f>
        <v>3776005083.712153</v>
      </c>
      <c r="L11" t="s">
        <v>19</v>
      </c>
      <c r="M11">
        <v>12</v>
      </c>
      <c r="N11" t="s">
        <v>22</v>
      </c>
      <c r="O11" t="s">
        <v>23</v>
      </c>
    </row>
    <row r="12" spans="2:17" ht="24" x14ac:dyDescent="0.2">
      <c r="C12" s="63">
        <v>24</v>
      </c>
      <c r="D12" s="64"/>
      <c r="E12" s="64"/>
      <c r="F12" s="1">
        <f>$F$3/($F$8+(FNLPay/(1+DSCRate/12)^C12)+((1/C12)*(1-$F$8-FNLPay)/(1+DSCRate/12))*(1/(1+DSCRate/12)^C12-1)/(1/(1+DSCRate/12)-1))</f>
        <v>3969856090.5912452</v>
      </c>
      <c r="G12" s="1">
        <f>$F$3/($G$8+(FNLPay/(1+DSCRate/12)^C12)+((1/C12)*(1-$G$8-FNLPay)/(1+DSCRate/12))*(1/(1+DSCRate/12)^C12-1)/(1/(1+DSCRate/12)-1))</f>
        <v>3928581352.3439374</v>
      </c>
      <c r="H12" s="1">
        <f>$F$3/($H$8+(FNLPay/(1+DSCRate/12)^C12)+((1/C12)*(1-$H$8-FNLPay)/(1+DSCRate/12))*(1/(1+DSCRate/12)^C12-1)/(1/(1+DSCRate/12)-1))</f>
        <v>3888156052.3673234</v>
      </c>
      <c r="I12" s="1">
        <f>$F$3/($I$8+(FNLPay/(1+DSCRate/12)^C12)+((1/C12)*(1-$I$8-FNLPay)/(1+DSCRate/12))*(1/(1+DSCRate/12)^C12-1)/(1/(1+DSCRate/12)-1))</f>
        <v>3848554235.454031</v>
      </c>
      <c r="J12" s="2">
        <f>$F$3/($J$8+(FNLPay/(1+DSCRate/12)^C12)+((1/C12)*(1-$J$8-FNLPay)/(1+DSCRate/12))*(1/(1+DSCRate/12)^C12-1)/(1/(1+DSCRate/12)-1))</f>
        <v>3809750993.1754422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4043442803.8576784</v>
      </c>
      <c r="G13" s="1">
        <f>$F$3/($G$8+(FNLPay/(1+DSCRate/12)^C13)+((1/C13)*(1-$G$8-FNLPay)/(1+DSCRate/12))*(1/(1+DSCRate/12)^C13-1)/(1/(1+DSCRate/12)-1))</f>
        <v>3991320326.1408796</v>
      </c>
      <c r="H13" s="1">
        <f>$F$3/($H$8+(FNLPay/(1+DSCRate/12)^C13)+((1/C13)*(1-$H$8-FNLPay)/(1+DSCRate/12))*(1/(1+DSCRate/12)^C13-1)/(1/(1+DSCRate/12)-1))</f>
        <v>3940524528.6240335</v>
      </c>
      <c r="I13" s="1">
        <f>$F$3/($I$8+(FNLPay/(1+DSCRate/12)^C13)+((1/C13)*(1-$I$8-FNLPay)/(1+DSCRate/12))*(1/(1+DSCRate/12)^C13-1)/(1/(1+DSCRate/12)-1))</f>
        <v>3891005395.590066</v>
      </c>
      <c r="J13" s="2">
        <f>$F$3/($J$8+(FNLPay/(1+DSCRate/12)^C13)+((1/C13)*(1-$J$8-FNLPay)/(1+DSCRate/12))*(1/(1+DSCRate/12)^C13-1)/(1/(1+DSCRate/12)-1))</f>
        <v>3842715394.2370372</v>
      </c>
      <c r="L13" t="s">
        <v>21</v>
      </c>
      <c r="M13">
        <v>0.1</v>
      </c>
    </row>
    <row r="14" spans="2:17" ht="24.75" thickBot="1" x14ac:dyDescent="0.25">
      <c r="C14" s="65">
        <v>36</v>
      </c>
      <c r="D14" s="66"/>
      <c r="E14" s="66"/>
      <c r="F14" s="3">
        <f>$F$3/($F$8+(FNLPay/(1+DSCRate/12)^C14)+((1/C14)*(1-$F$8-FNLPay)/(1+DSCRate/12))*(1/(1+DSCRate/12)^C14-1)/(1/(1+DSCRate/12)-1))</f>
        <v>4117017382.3233805</v>
      </c>
      <c r="G14" s="3">
        <f>$F$3/($G$8+(FNLPay/(1+DSCRate/12)^C14)+((1/C14)*(1-$G$8-FNLPay)/(1+DSCRate/12))*(1/(1+DSCRate/12)^C14-1)/(1/(1+DSCRate/12)-1))</f>
        <v>4053695986.739922</v>
      </c>
      <c r="H14" s="3">
        <f>$F$3/($H$8+(FNLPay/(1+DSCRate/12)^C14)+((1/C14)*(1-$H$8-FNLPay)/(1+DSCRate/12))*(1/(1+DSCRate/12)^C14-1)/(1/(1+DSCRate/12)-1))</f>
        <v>3992292904.1696696</v>
      </c>
      <c r="I14" s="3">
        <f>$F$3/($I$8+(FNLPay/(1+DSCRate/12)^C14)+((1/C14)*(1-$I$8-FNLPay)/(1+DSCRate/12))*(1/(1+DSCRate/12)^C14-1)/(1/(1+DSCRate/12)-1))</f>
        <v>3932722262.8046598</v>
      </c>
      <c r="J14" s="4">
        <f>$F$3/($J$8+(FNLPay/(1+DSCRate/12)^C14)+((1/C14)*(1-$J$8-FNLPay)/(1+DSCRate/12))*(1/(1+DSCRate/12)^C14-1)/(1/(1+DSCRate/12)-1))</f>
        <v>3874903240.7983775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1235105214.6970141</v>
      </c>
      <c r="O20">
        <f>O19*O18</f>
        <v>0.56872542125620262</v>
      </c>
    </row>
    <row r="21" spans="3:17" ht="24.75" thickBot="1" x14ac:dyDescent="0.25">
      <c r="F21" s="3">
        <f>0.6*F14</f>
        <v>2470210429.3940282</v>
      </c>
      <c r="G21" s="3">
        <f>F21/36</f>
        <v>68616956.372056335</v>
      </c>
      <c r="O21">
        <f>O20+O17</f>
        <v>0.95924666423526594</v>
      </c>
    </row>
    <row r="22" spans="3:17" ht="30.75" customHeight="1" x14ac:dyDescent="0.2">
      <c r="O22" s="43">
        <f>F3/O21</f>
        <v>3822796718.2178559</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C3" sqref="C3:E3"/>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108</v>
      </c>
      <c r="E1" s="51" t="str">
        <f>VLOOKUP(D1,آگهی!A3:I681,2,0)</f>
        <v>بندرعباس - بلوار راه آهن - بعد از پمپ گاز -قطعه شماره 8</v>
      </c>
      <c r="F1" s="51"/>
      <c r="G1" s="51"/>
      <c r="H1" s="51"/>
      <c r="I1" s="38" t="s">
        <v>17</v>
      </c>
      <c r="J1" s="40" t="str">
        <f>VLOOKUP(D1,آگهی!A3:I681,6,0)</f>
        <v>48-467</v>
      </c>
    </row>
    <row r="2" spans="2:17" ht="15" thickBot="1" x14ac:dyDescent="0.25"/>
    <row r="3" spans="2:17" ht="18.75" customHeight="1" x14ac:dyDescent="0.2">
      <c r="B3" s="52" t="s">
        <v>0</v>
      </c>
      <c r="C3" s="54" t="s">
        <v>1</v>
      </c>
      <c r="D3" s="55"/>
      <c r="E3" s="56"/>
      <c r="F3" s="5">
        <f>VLOOKUP(D1,آگهی!A3:I681,7,0)</f>
        <v>4739985000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4941361984.0719786</v>
      </c>
      <c r="G10" s="1">
        <f>$F$3/($G$8+(FNLPay/(1+DSCRate/12)^C10)+((1/C10)*(1-$G$8-FNLPay)/(1+DSCRate/12))*(1/(1+DSCRate/12)^C10-1)/(1/(1+DSCRate/12)-1))</f>
        <v>4914656338.8335018</v>
      </c>
      <c r="H10" s="1">
        <f>$F$3/($H$8+(FNLPay/(1+DSCRate/12)^C10)+((1/C10)*(1-$H$8-FNLPay)/(1+DSCRate/12))*(1/(1+DSCRate/12)^C10-1)/(1/(1+DSCRate/12)-1))</f>
        <v>4888237803.8120422</v>
      </c>
      <c r="I10" s="1">
        <f>$F$3/($I$8+(FNLPay/(1+DSCRate/12)^C10)+((1/C10)*(1-$I$8-FNLPay)/(1+DSCRate/12))*(1/(1+DSCRate/12)^C10-1)/(1/(1+DSCRate/12)-1))</f>
        <v>4862101773.7153215</v>
      </c>
      <c r="J10" s="2">
        <f>$F$3/($J$8+(FNLPay/(1+DSCRate/12)^C10)+((1/C10)*(1-$J$8-FNLPay)/(1+DSCRate/12))*(1/(1+DSCRate/12)^C10-1)/(1/(1+DSCRate/12)-1))</f>
        <v>4836243741.2200451</v>
      </c>
      <c r="L10" t="s">
        <v>18</v>
      </c>
      <c r="M10">
        <v>0.3</v>
      </c>
    </row>
    <row r="11" spans="2:17" ht="24" x14ac:dyDescent="0.2">
      <c r="C11" s="63">
        <v>18</v>
      </c>
      <c r="D11" s="64"/>
      <c r="E11" s="64"/>
      <c r="F11" s="1">
        <f>$F$3/($F$8+(FNLPay/(1+DSCRate/12)^C11)+((1/C11)*(1-$F$8-FNLPay)/(1+DSCRate/12))*(1/(1+DSCRate/12)^C11-1)/(1/(1+DSCRate/12)-1))</f>
        <v>5036365806.5408897</v>
      </c>
      <c r="G11" s="1">
        <f>$F$3/($G$8+(FNLPay/(1+DSCRate/12)^C11)+((1/C11)*(1-$G$8-FNLPay)/(1+DSCRate/12))*(1/(1+DSCRate/12)^C11-1)/(1/(1+DSCRate/12)-1))</f>
        <v>4996572693.9571428</v>
      </c>
      <c r="H11" s="1">
        <f>$F$3/($H$8+(FNLPay/(1+DSCRate/12)^C11)+((1/C11)*(1-$H$8-FNLPay)/(1+DSCRate/12))*(1/(1+DSCRate/12)^C11-1)/(1/(1+DSCRate/12)-1))</f>
        <v>4957403475.0829239</v>
      </c>
      <c r="I11" s="1">
        <f>$F$3/($I$8+(FNLPay/(1+DSCRate/12)^C11)+((1/C11)*(1-$I$8-FNLPay)/(1+DSCRate/12))*(1/(1+DSCRate/12)^C11-1)/(1/(1+DSCRate/12)-1))</f>
        <v>4918843591.5296068</v>
      </c>
      <c r="J11" s="2">
        <f>$F$3/($J$8+(FNLPay/(1+DSCRate/12)^C11)+((1/C11)*(1-$J$8-FNLPay)/(1+DSCRate/12))*(1/(1+DSCRate/12)^C11-1)/(1/(1+DSCRate/12)-1))</f>
        <v>4880878934.3672419</v>
      </c>
      <c r="L11" t="s">
        <v>19</v>
      </c>
      <c r="M11">
        <v>12</v>
      </c>
      <c r="N11" t="s">
        <v>22</v>
      </c>
      <c r="O11" t="s">
        <v>23</v>
      </c>
    </row>
    <row r="12" spans="2:17" ht="24" x14ac:dyDescent="0.2">
      <c r="C12" s="63">
        <v>24</v>
      </c>
      <c r="D12" s="64"/>
      <c r="E12" s="64"/>
      <c r="F12" s="1">
        <f>$F$3/($F$8+(FNLPay/(1+DSCRate/12)^C12)+((1/C12)*(1-$F$8-FNLPay)/(1+DSCRate/12))*(1/(1+DSCRate/12)^C12-1)/(1/(1+DSCRate/12)-1))</f>
        <v>5131451503.7642822</v>
      </c>
      <c r="G12" s="1">
        <f>$F$3/($G$8+(FNLPay/(1+DSCRate/12)^C12)+((1/C12)*(1-$G$8-FNLPay)/(1+DSCRate/12))*(1/(1+DSCRate/12)^C12-1)/(1/(1+DSCRate/12)-1))</f>
        <v>5078099615.7327242</v>
      </c>
      <c r="H12" s="1">
        <f>$F$3/($H$8+(FNLPay/(1+DSCRate/12)^C12)+((1/C12)*(1-$H$8-FNLPay)/(1+DSCRate/12))*(1/(1+DSCRate/12)^C12-1)/(1/(1+DSCRate/12)-1))</f>
        <v>5025845714.9309387</v>
      </c>
      <c r="I12" s="1">
        <f>$F$3/($I$8+(FNLPay/(1+DSCRate/12)^C12)+((1/C12)*(1-$I$8-FNLPay)/(1+DSCRate/12))*(1/(1+DSCRate/12)^C12-1)/(1/(1+DSCRate/12)-1))</f>
        <v>4974656251.5563993</v>
      </c>
      <c r="J12" s="2">
        <f>$F$3/($J$8+(FNLPay/(1+DSCRate/12)^C12)+((1/C12)*(1-$J$8-FNLPay)/(1+DSCRate/12))*(1/(1+DSCRate/12)^C12-1)/(1/(1+DSCRate/12)-1))</f>
        <v>4924499028.8768892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5226569977.036665</v>
      </c>
      <c r="G13" s="1">
        <f>$F$3/($G$8+(FNLPay/(1+DSCRate/12)^C13)+((1/C13)*(1-$G$8-FNLPay)/(1+DSCRate/12))*(1/(1+DSCRate/12)^C13-1)/(1/(1+DSCRate/12)-1))</f>
        <v>5159196258.555109</v>
      </c>
      <c r="H13" s="1">
        <f>$F$3/($H$8+(FNLPay/(1+DSCRate/12)^C13)+((1/C13)*(1-$H$8-FNLPay)/(1+DSCRate/12))*(1/(1+DSCRate/12)^C13-1)/(1/(1+DSCRate/12)-1))</f>
        <v>5093537412.0869722</v>
      </c>
      <c r="I13" s="1">
        <f>$F$3/($I$8+(FNLPay/(1+DSCRate/12)^C13)+((1/C13)*(1-$I$8-FNLPay)/(1+DSCRate/12))*(1/(1+DSCRate/12)^C13-1)/(1/(1+DSCRate/12)-1))</f>
        <v>5029528787.1208191</v>
      </c>
      <c r="J13" s="2">
        <f>$F$3/($J$8+(FNLPay/(1+DSCRate/12)^C13)+((1/C13)*(1-$J$8-FNLPay)/(1+DSCRate/12))*(1/(1+DSCRate/12)^C13-1)/(1/(1+DSCRate/12)-1))</f>
        <v>4967108942.5710201</v>
      </c>
      <c r="L13" t="s">
        <v>21</v>
      </c>
      <c r="M13">
        <v>0.1</v>
      </c>
    </row>
    <row r="14" spans="2:17" ht="24.75" thickBot="1" x14ac:dyDescent="0.25">
      <c r="C14" s="65">
        <v>36</v>
      </c>
      <c r="D14" s="66"/>
      <c r="E14" s="66"/>
      <c r="F14" s="3">
        <f>$F$3/($F$8+(FNLPay/(1+DSCRate/12)^C14)+((1/C14)*(1-$F$8-FNLPay)/(1+DSCRate/12))*(1/(1+DSCRate/12)^C14-1)/(1/(1+DSCRate/12)-1))</f>
        <v>5321672764.8181801</v>
      </c>
      <c r="G14" s="3">
        <f>$F$3/($G$8+(FNLPay/(1+DSCRate/12)^C14)+((1/C14)*(1-$G$8-FNLPay)/(1+DSCRate/12))*(1/(1+DSCRate/12)^C14-1)/(1/(1+DSCRate/12)-1))</f>
        <v>5239823281.3174314</v>
      </c>
      <c r="H14" s="3">
        <f>$F$3/($H$8+(FNLPay/(1+DSCRate/12)^C14)+((1/C14)*(1-$H$8-FNLPay)/(1+DSCRate/12))*(1/(1+DSCRate/12)^C14-1)/(1/(1+DSCRate/12)-1))</f>
        <v>5160453416.7176409</v>
      </c>
      <c r="I14" s="3">
        <f>$F$3/($I$8+(FNLPay/(1+DSCRate/12)^C14)+((1/C14)*(1-$I$8-FNLPay)/(1+DSCRate/12))*(1/(1+DSCRate/12)^C14-1)/(1/(1+DSCRate/12)-1))</f>
        <v>5083452172.7840967</v>
      </c>
      <c r="J14" s="4">
        <f>$F$3/($J$8+(FNLPay/(1+DSCRate/12)^C14)+((1/C14)*(1-$J$8-FNLPay)/(1+DSCRate/12))*(1/(1+DSCRate/12)^C14-1)/(1/(1+DSCRate/12)-1))</f>
        <v>5008715078.8820028</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1596501829.4454539</v>
      </c>
      <c r="O20">
        <f>O19*O18</f>
        <v>0.56872542125620262</v>
      </c>
    </row>
    <row r="21" spans="3:17" ht="24.75" thickBot="1" x14ac:dyDescent="0.25">
      <c r="F21" s="3">
        <f>0.6*F14</f>
        <v>3193003658.8909078</v>
      </c>
      <c r="G21" s="3">
        <f>F21/36</f>
        <v>88694546.080302998</v>
      </c>
      <c r="O21">
        <f>O20+O17</f>
        <v>0.95924666423526594</v>
      </c>
    </row>
    <row r="22" spans="3:17" ht="30.75" customHeight="1" x14ac:dyDescent="0.2">
      <c r="O22" s="43">
        <f>F3/O21</f>
        <v>4941361984.0719776</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109</v>
      </c>
      <c r="E1" s="51" t="str">
        <f>VLOOKUP(D1,آگهی!A3:I681,2,0)</f>
        <v>بندرعباس - بلوار راه آهن - بعد از پمپ گاز -قطعه شماره 9</v>
      </c>
      <c r="F1" s="51"/>
      <c r="G1" s="51"/>
      <c r="H1" s="51"/>
      <c r="I1" s="38" t="s">
        <v>17</v>
      </c>
      <c r="J1" s="40" t="str">
        <f>VLOOKUP(D1,آگهی!A3:I681,6,0)</f>
        <v>48-467</v>
      </c>
    </row>
    <row r="2" spans="2:17" ht="15" thickBot="1" x14ac:dyDescent="0.25"/>
    <row r="3" spans="2:17" ht="18.75" customHeight="1" x14ac:dyDescent="0.2">
      <c r="B3" s="52" t="s">
        <v>0</v>
      </c>
      <c r="C3" s="54" t="s">
        <v>1</v>
      </c>
      <c r="D3" s="55"/>
      <c r="E3" s="56"/>
      <c r="F3" s="5">
        <f>VLOOKUP(D1,آگهی!A3:I681,7,0)</f>
        <v>5417505000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5647666238.5049448</v>
      </c>
      <c r="G10" s="1">
        <f>$F$3/($G$8+(FNLPay/(1+DSCRate/12)^C10)+((1/C10)*(1-$G$8-FNLPay)/(1+DSCRate/12))*(1/(1+DSCRate/12)^C10-1)/(1/(1+DSCRate/12)-1))</f>
        <v>5617143364.1482382</v>
      </c>
      <c r="H10" s="1">
        <f>$F$3/($H$8+(FNLPay/(1+DSCRate/12)^C10)+((1/C10)*(1-$H$8-FNLPay)/(1+DSCRate/12))*(1/(1+DSCRate/12)^C10-1)/(1/(1+DSCRate/12)-1))</f>
        <v>5586948638.7279196</v>
      </c>
      <c r="I10" s="1">
        <f>$F$3/($I$8+(FNLPay/(1+DSCRate/12)^C10)+((1/C10)*(1-$I$8-FNLPay)/(1+DSCRate/12))*(1/(1+DSCRate/12)^C10-1)/(1/(1+DSCRate/12)-1))</f>
        <v>5557076798.6843052</v>
      </c>
      <c r="J10" s="2">
        <f>$F$3/($J$8+(FNLPay/(1+DSCRate/12)^C10)+((1/C10)*(1-$J$8-FNLPay)/(1+DSCRate/12))*(1/(1+DSCRate/12)^C10-1)/(1/(1+DSCRate/12)-1))</f>
        <v>5527522692.4301023</v>
      </c>
      <c r="L10" t="s">
        <v>18</v>
      </c>
      <c r="M10">
        <v>0.3</v>
      </c>
    </row>
    <row r="11" spans="2:17" ht="24" x14ac:dyDescent="0.2">
      <c r="C11" s="63">
        <v>18</v>
      </c>
      <c r="D11" s="64"/>
      <c r="E11" s="64"/>
      <c r="F11" s="1">
        <f>$F$3/($F$8+(FNLPay/(1+DSCRate/12)^C11)+((1/C11)*(1-$F$8-FNLPay)/(1+DSCRate/12))*(1/(1+DSCRate/12)^C11-1)/(1/(1+DSCRate/12)-1))</f>
        <v>5756249637.660099</v>
      </c>
      <c r="G11" s="1">
        <f>$F$3/($G$8+(FNLPay/(1+DSCRate/12)^C11)+((1/C11)*(1-$G$8-FNLPay)/(1+DSCRate/12))*(1/(1+DSCRate/12)^C11-1)/(1/(1+DSCRate/12)-1))</f>
        <v>5710768610.5285759</v>
      </c>
      <c r="H11" s="1">
        <f>$F$3/($H$8+(FNLPay/(1+DSCRate/12)^C11)+((1/C11)*(1-$H$8-FNLPay)/(1+DSCRate/12))*(1/(1+DSCRate/12)^C11-1)/(1/(1+DSCRate/12)-1))</f>
        <v>5666000654.7023067</v>
      </c>
      <c r="I11" s="1">
        <f>$F$3/($I$8+(FNLPay/(1+DSCRate/12)^C11)+((1/C11)*(1-$I$8-FNLPay)/(1+DSCRate/12))*(1/(1+DSCRate/12)^C11-1)/(1/(1+DSCRate/12)-1))</f>
        <v>5621929130.8579245</v>
      </c>
      <c r="J11" s="2">
        <f>$F$3/($J$8+(FNLPay/(1+DSCRate/12)^C11)+((1/C11)*(1-$J$8-FNLPay)/(1+DSCRate/12))*(1/(1+DSCRate/12)^C11-1)/(1/(1+DSCRate/12)-1))</f>
        <v>5578537913.3750858</v>
      </c>
      <c r="L11" t="s">
        <v>19</v>
      </c>
      <c r="M11">
        <v>12</v>
      </c>
      <c r="N11" t="s">
        <v>22</v>
      </c>
      <c r="O11" t="s">
        <v>23</v>
      </c>
    </row>
    <row r="12" spans="2:17" ht="24" x14ac:dyDescent="0.2">
      <c r="C12" s="63">
        <v>24</v>
      </c>
      <c r="D12" s="64"/>
      <c r="E12" s="64"/>
      <c r="F12" s="1">
        <f>$F$3/($F$8+(FNLPay/(1+DSCRate/12)^C12)+((1/C12)*(1-$F$8-FNLPay)/(1+DSCRate/12))*(1/(1+DSCRate/12)^C12-1)/(1/(1+DSCRate/12)-1))</f>
        <v>5864926614.5147123</v>
      </c>
      <c r="G12" s="1">
        <f>$F$3/($G$8+(FNLPay/(1+DSCRate/12)^C12)+((1/C12)*(1-$G$8-FNLPay)/(1+DSCRate/12))*(1/(1+DSCRate/12)^C12-1)/(1/(1+DSCRate/12)-1))</f>
        <v>5803948759.0636072</v>
      </c>
      <c r="H12" s="1">
        <f>$F$3/($H$8+(FNLPay/(1+DSCRate/12)^C12)+((1/C12)*(1-$H$8-FNLPay)/(1+DSCRate/12))*(1/(1+DSCRate/12)^C12-1)/(1/(1+DSCRate/12)-1))</f>
        <v>5744225834.0199251</v>
      </c>
      <c r="I12" s="1">
        <f>$F$3/($I$8+(FNLPay/(1+DSCRate/12)^C12)+((1/C12)*(1-$I$8-FNLPay)/(1+DSCRate/12))*(1/(1+DSCRate/12)^C12-1)/(1/(1+DSCRate/12)-1))</f>
        <v>5685719494.0676088</v>
      </c>
      <c r="J12" s="2">
        <f>$F$3/($J$8+(FNLPay/(1+DSCRate/12)^C12)+((1/C12)*(1-$J$8-FNLPay)/(1+DSCRate/12))*(1/(1+DSCRate/12)^C12-1)/(1/(1+DSCRate/12)-1))</f>
        <v>5628392940.3649368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5973641052.3337135</v>
      </c>
      <c r="G13" s="1">
        <f>$F$3/($G$8+(FNLPay/(1+DSCRate/12)^C13)+((1/C13)*(1-$G$8-FNLPay)/(1+DSCRate/12))*(1/(1+DSCRate/12)^C13-1)/(1/(1+DSCRate/12)-1))</f>
        <v>5896637125.7933512</v>
      </c>
      <c r="H13" s="1">
        <f>$F$3/($H$8+(FNLPay/(1+DSCRate/12)^C13)+((1/C13)*(1-$H$8-FNLPay)/(1+DSCRate/12))*(1/(1+DSCRate/12)^C13-1)/(1/(1+DSCRate/12)-1))</f>
        <v>5821593190.2038155</v>
      </c>
      <c r="I13" s="1">
        <f>$F$3/($I$8+(FNLPay/(1+DSCRate/12)^C13)+((1/C13)*(1-$I$8-FNLPay)/(1+DSCRate/12))*(1/(1+DSCRate/12)^C13-1)/(1/(1+DSCRate/12)-1))</f>
        <v>5748435354.0930977</v>
      </c>
      <c r="J13" s="2">
        <f>$F$3/($J$8+(FNLPay/(1+DSCRate/12)^C13)+((1/C13)*(1-$J$8-FNLPay)/(1+DSCRate/12))*(1/(1+DSCRate/12)^C13-1)/(1/(1+DSCRate/12)-1))</f>
        <v>5677093394.1612082</v>
      </c>
      <c r="L13" t="s">
        <v>21</v>
      </c>
      <c r="M13">
        <v>0.1</v>
      </c>
    </row>
    <row r="14" spans="2:17" ht="24.75" thickBot="1" x14ac:dyDescent="0.25">
      <c r="C14" s="65">
        <v>36</v>
      </c>
      <c r="D14" s="66"/>
      <c r="E14" s="66"/>
      <c r="F14" s="3">
        <f>$F$3/($F$8+(FNLPay/(1+DSCRate/12)^C14)+((1/C14)*(1-$F$8-FNLPay)/(1+DSCRate/12))*(1/(1+DSCRate/12)^C14-1)/(1/(1+DSCRate/12)-1))</f>
        <v>6082337562.6223106</v>
      </c>
      <c r="G14" s="3">
        <f>$F$3/($G$8+(FNLPay/(1+DSCRate/12)^C14)+((1/C14)*(1-$G$8-FNLPay)/(1+DSCRate/12))*(1/(1+DSCRate/12)^C14-1)/(1/(1+DSCRate/12)-1))</f>
        <v>5988788746.3048077</v>
      </c>
      <c r="H14" s="3">
        <f>$F$3/($H$8+(FNLPay/(1+DSCRate/12)^C14)+((1/C14)*(1-$H$8-FNLPay)/(1+DSCRate/12))*(1/(1+DSCRate/12)^C14-1)/(1/(1+DSCRate/12)-1))</f>
        <v>5898073978.5748062</v>
      </c>
      <c r="I14" s="3">
        <f>$F$3/($I$8+(FNLPay/(1+DSCRate/12)^C14)+((1/C14)*(1-$I$8-FNLPay)/(1+DSCRate/12))*(1/(1+DSCRate/12)^C14-1)/(1/(1+DSCRate/12)-1))</f>
        <v>5810066395.4250288</v>
      </c>
      <c r="J14" s="4">
        <f>$F$3/($J$8+(FNLPay/(1+DSCRate/12)^C14)+((1/C14)*(1-$J$8-FNLPay)/(1+DSCRate/12))*(1/(1+DSCRate/12)^C14-1)/(1/(1+DSCRate/12)-1))</f>
        <v>5724646593.4847145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1824701268.7866931</v>
      </c>
      <c r="O20">
        <f>O19*O18</f>
        <v>0.56872542125620262</v>
      </c>
    </row>
    <row r="21" spans="3:17" ht="24.75" thickBot="1" x14ac:dyDescent="0.25">
      <c r="F21" s="3">
        <f>0.6*F14</f>
        <v>3649402537.5733862</v>
      </c>
      <c r="G21" s="3">
        <f>F21/36</f>
        <v>101372292.71037184</v>
      </c>
      <c r="O21">
        <f>O20+O17</f>
        <v>0.95924666423526594</v>
      </c>
    </row>
    <row r="22" spans="3:17" ht="30.75" customHeight="1" x14ac:dyDescent="0.2">
      <c r="O22" s="43">
        <f>F3/O21</f>
        <v>5647666238.5049448</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110</v>
      </c>
      <c r="E1" s="51" t="str">
        <f>VLOOKUP(D1,آگهی!A3:I681,2,0)</f>
        <v>بندرعباس - بلوار راه آهن - بعد از پمپ گاز -قطعه شماره 10</v>
      </c>
      <c r="F1" s="51"/>
      <c r="G1" s="51"/>
      <c r="H1" s="51"/>
      <c r="I1" s="38" t="s">
        <v>17</v>
      </c>
      <c r="J1" s="40" t="str">
        <f>VLOOKUP(D1,آگهی!A3:I681,6,0)</f>
        <v>48-467</v>
      </c>
    </row>
    <row r="2" spans="2:17" ht="15" thickBot="1" x14ac:dyDescent="0.25"/>
    <row r="3" spans="2:17" ht="18.75" customHeight="1" x14ac:dyDescent="0.2">
      <c r="B3" s="52" t="s">
        <v>0</v>
      </c>
      <c r="C3" s="54" t="s">
        <v>1</v>
      </c>
      <c r="D3" s="55"/>
      <c r="E3" s="56"/>
      <c r="F3" s="5">
        <f>VLOOKUP(D1,آگهی!A3:I681,7,0)</f>
        <v>4646070000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4843457030.6313829</v>
      </c>
      <c r="G10" s="1">
        <f>$F$3/($G$8+(FNLPay/(1+DSCRate/12)^C10)+((1/C10)*(1-$G$8-FNLPay)/(1+DSCRate/12))*(1/(1+DSCRate/12)^C10-1)/(1/(1+DSCRate/12)-1))</f>
        <v>4817280513.7915344</v>
      </c>
      <c r="H10" s="1">
        <f>$F$3/($H$8+(FNLPay/(1+DSCRate/12)^C10)+((1/C10)*(1-$H$8-FNLPay)/(1+DSCRate/12))*(1/(1+DSCRate/12)^C10-1)/(1/(1+DSCRate/12)-1))</f>
        <v>4791385418.5523825</v>
      </c>
      <c r="I10" s="1">
        <f>$F$3/($I$8+(FNLPay/(1+DSCRate/12)^C10)+((1/C10)*(1-$I$8-FNLPay)/(1+DSCRate/12))*(1/(1+DSCRate/12)^C10-1)/(1/(1+DSCRate/12)-1))</f>
        <v>4765767230.8679342</v>
      </c>
      <c r="J10" s="2">
        <f>$F$3/($J$8+(FNLPay/(1+DSCRate/12)^C10)+((1/C10)*(1-$J$8-FNLPay)/(1+DSCRate/12))*(1/(1+DSCRate/12)^C10-1)/(1/(1+DSCRate/12)-1))</f>
        <v>4740421532.7200851</v>
      </c>
      <c r="L10" t="s">
        <v>18</v>
      </c>
      <c r="M10">
        <v>0.3</v>
      </c>
    </row>
    <row r="11" spans="2:17" ht="24" x14ac:dyDescent="0.2">
      <c r="C11" s="63">
        <v>18</v>
      </c>
      <c r="D11" s="64"/>
      <c r="E11" s="64"/>
      <c r="F11" s="1">
        <f>$F$3/($F$8+(FNLPay/(1+DSCRate/12)^C11)+((1/C11)*(1-$F$8-FNLPay)/(1+DSCRate/12))*(1/(1+DSCRate/12)^C11-1)/(1/(1+DSCRate/12)-1))</f>
        <v>4936578508.7495918</v>
      </c>
      <c r="G11" s="1">
        <f>$F$3/($G$8+(FNLPay/(1+DSCRate/12)^C11)+((1/C11)*(1-$G$8-FNLPay)/(1+DSCRate/12))*(1/(1+DSCRate/12)^C11-1)/(1/(1+DSCRate/12)-1))</f>
        <v>4897573831.1858501</v>
      </c>
      <c r="H11" s="1">
        <f>$F$3/($H$8+(FNLPay/(1+DSCRate/12)^C11)+((1/C11)*(1-$H$8-FNLPay)/(1+DSCRate/12))*(1/(1+DSCRate/12)^C11-1)/(1/(1+DSCRate/12)-1))</f>
        <v>4859180685.9048119</v>
      </c>
      <c r="I11" s="1">
        <f>$F$3/($I$8+(FNLPay/(1+DSCRate/12)^C11)+((1/C11)*(1-$I$8-FNLPay)/(1+DSCRate/12))*(1/(1+DSCRate/12)^C11-1)/(1/(1+DSCRate/12)-1))</f>
        <v>4821384802.9683552</v>
      </c>
      <c r="J11" s="2">
        <f>$F$3/($J$8+(FNLPay/(1+DSCRate/12)^C11)+((1/C11)*(1-$J$8-FNLPay)/(1+DSCRate/12))*(1/(1+DSCRate/12)^C11-1)/(1/(1+DSCRate/12)-1))</f>
        <v>4784172352.9917526</v>
      </c>
      <c r="L11" t="s">
        <v>19</v>
      </c>
      <c r="M11">
        <v>12</v>
      </c>
      <c r="N11" t="s">
        <v>22</v>
      </c>
      <c r="O11" t="s">
        <v>23</v>
      </c>
    </row>
    <row r="12" spans="2:17" ht="24" x14ac:dyDescent="0.2">
      <c r="C12" s="63">
        <v>24</v>
      </c>
      <c r="D12" s="64"/>
      <c r="E12" s="64"/>
      <c r="F12" s="1">
        <f>$F$3/($F$8+(FNLPay/(1+DSCRate/12)^C12)+((1/C12)*(1-$F$8-FNLPay)/(1+DSCRate/12))*(1/(1+DSCRate/12)^C12-1)/(1/(1+DSCRate/12)-1))</f>
        <v>5029780239.4088001</v>
      </c>
      <c r="G12" s="1">
        <f>$F$3/($G$8+(FNLPay/(1+DSCRate/12)^C12)+((1/C12)*(1-$G$8-FNLPay)/(1+DSCRate/12))*(1/(1+DSCRate/12)^C12-1)/(1/(1+DSCRate/12)-1))</f>
        <v>4977485431.2128286</v>
      </c>
      <c r="H12" s="1">
        <f>$F$3/($H$8+(FNLPay/(1+DSCRate/12)^C12)+((1/C12)*(1-$H$8-FNLPay)/(1+DSCRate/12))*(1/(1+DSCRate/12)^C12-1)/(1/(1+DSCRate/12)-1))</f>
        <v>4926266855.4371347</v>
      </c>
      <c r="I12" s="1">
        <f>$F$3/($I$8+(FNLPay/(1+DSCRate/12)^C12)+((1/C12)*(1-$I$8-FNLPay)/(1+DSCRate/12))*(1/(1+DSCRate/12)^C12-1)/(1/(1+DSCRate/12)-1))</f>
        <v>4876091627.0133009</v>
      </c>
      <c r="J12" s="2">
        <f>$F$3/($J$8+(FNLPay/(1+DSCRate/12)^C12)+((1/C12)*(1-$J$8-FNLPay)/(1+DSCRate/12))*(1/(1+DSCRate/12)^C12-1)/(1/(1+DSCRate/12)-1))</f>
        <v>4826928187.1343584</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5123014096.713542</v>
      </c>
      <c r="G13" s="1">
        <f>$F$3/($G$8+(FNLPay/(1+DSCRate/12)^C13)+((1/C13)*(1-$G$8-FNLPay)/(1+DSCRate/12))*(1/(1+DSCRate/12)^C13-1)/(1/(1+DSCRate/12)-1))</f>
        <v>5056975277.5557594</v>
      </c>
      <c r="H13" s="1">
        <f>$F$3/($H$8+(FNLPay/(1+DSCRate/12)^C13)+((1/C13)*(1-$H$8-FNLPay)/(1+DSCRate/12))*(1/(1+DSCRate/12)^C13-1)/(1/(1+DSCRate/12)-1))</f>
        <v>4992617353.0454044</v>
      </c>
      <c r="I13" s="1">
        <f>$F$3/($I$8+(FNLPay/(1+DSCRate/12)^C13)+((1/C13)*(1-$I$8-FNLPay)/(1+DSCRate/12))*(1/(1+DSCRate/12)^C13-1)/(1/(1+DSCRate/12)-1))</f>
        <v>4929876953.6144991</v>
      </c>
      <c r="J13" s="2">
        <f>$F$3/($J$8+(FNLPay/(1+DSCRate/12)^C13)+((1/C13)*(1-$J$8-FNLPay)/(1+DSCRate/12))*(1/(1+DSCRate/12)^C13-1)/(1/(1+DSCRate/12)-1))</f>
        <v>4868693855.5313864</v>
      </c>
      <c r="L13" t="s">
        <v>21</v>
      </c>
      <c r="M13">
        <v>0.1</v>
      </c>
    </row>
    <row r="14" spans="2:17" ht="24.75" thickBot="1" x14ac:dyDescent="0.25">
      <c r="C14" s="65">
        <v>36</v>
      </c>
      <c r="D14" s="66"/>
      <c r="E14" s="66"/>
      <c r="F14" s="3">
        <f>$F$3/($F$8+(FNLPay/(1+DSCRate/12)^C14)+((1/C14)*(1-$F$8-FNLPay)/(1+DSCRate/12))*(1/(1+DSCRate/12)^C14-1)/(1/(1+DSCRate/12)-1))</f>
        <v>5216232579.309597</v>
      </c>
      <c r="G14" s="3">
        <f>$F$3/($G$8+(FNLPay/(1+DSCRate/12)^C14)+((1/C14)*(1-$G$8-FNLPay)/(1+DSCRate/12))*(1/(1+DSCRate/12)^C14-1)/(1/(1+DSCRate/12)-1))</f>
        <v>5136004808.5870485</v>
      </c>
      <c r="H14" s="3">
        <f>$F$3/($H$8+(FNLPay/(1+DSCRate/12)^C14)+((1/C14)*(1-$H$8-FNLPay)/(1+DSCRate/12))*(1/(1+DSCRate/12)^C14-1)/(1/(1+DSCRate/12)-1))</f>
        <v>5058207527.1987839</v>
      </c>
      <c r="I14" s="3">
        <f>$F$3/($I$8+(FNLPay/(1+DSCRate/12)^C14)+((1/C14)*(1-$I$8-FNLPay)/(1+DSCRate/12))*(1/(1+DSCRate/12)^C14-1)/(1/(1+DSCRate/12)-1))</f>
        <v>4982731936.1573944</v>
      </c>
      <c r="J14" s="4">
        <f>$F$3/($J$8+(FNLPay/(1+DSCRate/12)^C14)+((1/C14)*(1-$J$8-FNLPay)/(1+DSCRate/12))*(1/(1+DSCRate/12)^C14-1)/(1/(1+DSCRate/12)-1))</f>
        <v>4909475634.7417355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1564869773.7928791</v>
      </c>
      <c r="O20">
        <f>O19*O18</f>
        <v>0.56872542125620262</v>
      </c>
    </row>
    <row r="21" spans="3:17" ht="24.75" thickBot="1" x14ac:dyDescent="0.25">
      <c r="F21" s="3">
        <f>0.6*F14</f>
        <v>3129739547.5857582</v>
      </c>
      <c r="G21" s="3">
        <f>F21/36</f>
        <v>86937209.65515995</v>
      </c>
      <c r="O21">
        <f>O20+O17</f>
        <v>0.95924666423526594</v>
      </c>
    </row>
    <row r="22" spans="3:17" ht="30.75" customHeight="1" x14ac:dyDescent="0.2">
      <c r="O22" s="43">
        <f>F3/O21</f>
        <v>4843457030.6313829</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111</v>
      </c>
      <c r="E1" s="51" t="str">
        <f>VLOOKUP(D1,آگهی!A3:I681,2,0)</f>
        <v>بندرعباس - بلوار راه آهن - بعد از پمپ گاز -قطعه شماره 11</v>
      </c>
      <c r="F1" s="51"/>
      <c r="G1" s="51"/>
      <c r="H1" s="51"/>
      <c r="I1" s="38" t="s">
        <v>17</v>
      </c>
      <c r="J1" s="40" t="str">
        <f>VLOOKUP(D1,آگهی!A3:I681,6,0)</f>
        <v>48-467</v>
      </c>
    </row>
    <row r="2" spans="2:17" ht="15" thickBot="1" x14ac:dyDescent="0.25"/>
    <row r="3" spans="2:17" ht="18.75" customHeight="1" x14ac:dyDescent="0.2">
      <c r="B3" s="52" t="s">
        <v>0</v>
      </c>
      <c r="C3" s="54" t="s">
        <v>1</v>
      </c>
      <c r="D3" s="55"/>
      <c r="E3" s="56"/>
      <c r="F3" s="5">
        <f>VLOOKUP(D1,آگهی!A3:I681,7,0)</f>
        <v>5646510000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5886400454.1538143</v>
      </c>
      <c r="G10" s="1">
        <f>$F$3/($G$8+(FNLPay/(1+DSCRate/12)^C10)+((1/C10)*(1-$G$8-FNLPay)/(1+DSCRate/12))*(1/(1+DSCRate/12)^C10-1)/(1/(1+DSCRate/12)-1))</f>
        <v>5854587338.1005964</v>
      </c>
      <c r="H10" s="1">
        <f>$F$3/($H$8+(FNLPay/(1+DSCRate/12)^C10)+((1/C10)*(1-$H$8-FNLPay)/(1+DSCRate/12))*(1/(1+DSCRate/12)^C10-1)/(1/(1+DSCRate/12)-1))</f>
        <v>5823116242.2671661</v>
      </c>
      <c r="I10" s="1">
        <f>$F$3/($I$8+(FNLPay/(1+DSCRate/12)^C10)+((1/C10)*(1-$I$8-FNLPay)/(1+DSCRate/12))*(1/(1+DSCRate/12)^C10-1)/(1/(1+DSCRate/12)-1))</f>
        <v>5791981680.5963106</v>
      </c>
      <c r="J10" s="2">
        <f>$F$3/($J$8+(FNLPay/(1+DSCRate/12)^C10)+((1/C10)*(1-$J$8-FNLPay)/(1+DSCRate/12))*(1/(1+DSCRate/12)^C10-1)/(1/(1+DSCRate/12)-1))</f>
        <v>5761178283.7364244</v>
      </c>
      <c r="L10" t="s">
        <v>18</v>
      </c>
      <c r="M10">
        <v>0.3</v>
      </c>
    </row>
    <row r="11" spans="2:17" ht="24" x14ac:dyDescent="0.2">
      <c r="C11" s="63">
        <v>18</v>
      </c>
      <c r="D11" s="64"/>
      <c r="E11" s="64"/>
      <c r="F11" s="1">
        <f>$F$3/($F$8+(FNLPay/(1+DSCRate/12)^C11)+((1/C11)*(1-$F$8-FNLPay)/(1+DSCRate/12))*(1/(1+DSCRate/12)^C11-1)/(1/(1+DSCRate/12)-1))</f>
        <v>5999573815.1684446</v>
      </c>
      <c r="G11" s="1">
        <f>$F$3/($G$8+(FNLPay/(1+DSCRate/12)^C11)+((1/C11)*(1-$G$8-FNLPay)/(1+DSCRate/12))*(1/(1+DSCRate/12)^C11-1)/(1/(1+DSCRate/12)-1))</f>
        <v>5952170245.7193317</v>
      </c>
      <c r="H11" s="1">
        <f>$F$3/($H$8+(FNLPay/(1+DSCRate/12)^C11)+((1/C11)*(1-$H$8-FNLPay)/(1+DSCRate/12))*(1/(1+DSCRate/12)^C11-1)/(1/(1+DSCRate/12)-1))</f>
        <v>5905509890.0292892</v>
      </c>
      <c r="I11" s="1">
        <f>$F$3/($I$8+(FNLPay/(1+DSCRate/12)^C11)+((1/C11)*(1-$I$8-FNLPay)/(1+DSCRate/12))*(1/(1+DSCRate/12)^C11-1)/(1/(1+DSCRate/12)-1))</f>
        <v>5859575405.4090548</v>
      </c>
      <c r="J11" s="2">
        <f>$F$3/($J$8+(FNLPay/(1+DSCRate/12)^C11)+((1/C11)*(1-$J$8-FNLPay)/(1+DSCRate/12))*(1/(1+DSCRate/12)^C11-1)/(1/(1+DSCRate/12)-1))</f>
        <v>5814349984.5872879</v>
      </c>
      <c r="L11" t="s">
        <v>19</v>
      </c>
      <c r="M11">
        <v>12</v>
      </c>
      <c r="N11" t="s">
        <v>22</v>
      </c>
      <c r="O11" t="s">
        <v>23</v>
      </c>
    </row>
    <row r="12" spans="2:17" ht="24" x14ac:dyDescent="0.2">
      <c r="C12" s="63">
        <v>24</v>
      </c>
      <c r="D12" s="64"/>
      <c r="E12" s="64"/>
      <c r="F12" s="1">
        <f>$F$3/($F$8+(FNLPay/(1+DSCRate/12)^C12)+((1/C12)*(1-$F$8-FNLPay)/(1+DSCRate/12))*(1/(1+DSCRate/12)^C12-1)/(1/(1+DSCRate/12)-1))</f>
        <v>6112844709.5339031</v>
      </c>
      <c r="G12" s="1">
        <f>$F$3/($G$8+(FNLPay/(1+DSCRate/12)^C12)+((1/C12)*(1-$G$8-FNLPay)/(1+DSCRate/12))*(1/(1+DSCRate/12)^C12-1)/(1/(1+DSCRate/12)-1))</f>
        <v>6049289240.6264973</v>
      </c>
      <c r="H12" s="1">
        <f>$F$3/($H$8+(FNLPay/(1+DSCRate/12)^C12)+((1/C12)*(1-$H$8-FNLPay)/(1+DSCRate/12))*(1/(1+DSCRate/12)^C12-1)/(1/(1+DSCRate/12)-1))</f>
        <v>5987041749.6710844</v>
      </c>
      <c r="I12" s="1">
        <f>$F$3/($I$8+(FNLPay/(1+DSCRate/12)^C12)+((1/C12)*(1-$I$8-FNLPay)/(1+DSCRate/12))*(1/(1+DSCRate/12)^C12-1)/(1/(1+DSCRate/12)-1))</f>
        <v>5926062270.4451017</v>
      </c>
      <c r="J12" s="2">
        <f>$F$3/($J$8+(FNLPay/(1+DSCRate/12)^C12)+((1/C12)*(1-$J$8-FNLPay)/(1+DSCRate/12))*(1/(1+DSCRate/12)^C12-1)/(1/(1+DSCRate/12)-1))</f>
        <v>5866312448.5718088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6226154648.387558</v>
      </c>
      <c r="G13" s="1">
        <f>$F$3/($G$8+(FNLPay/(1+DSCRate/12)^C13)+((1/C13)*(1-$G$8-FNLPay)/(1+DSCRate/12))*(1/(1+DSCRate/12)^C13-1)/(1/(1+DSCRate/12)-1))</f>
        <v>6145895665.4702511</v>
      </c>
      <c r="H13" s="1">
        <f>$F$3/($H$8+(FNLPay/(1+DSCRate/12)^C13)+((1/C13)*(1-$H$8-FNLPay)/(1+DSCRate/12))*(1/(1+DSCRate/12)^C13-1)/(1/(1+DSCRate/12)-1))</f>
        <v>6067679524.876811</v>
      </c>
      <c r="I13" s="1">
        <f>$F$3/($I$8+(FNLPay/(1+DSCRate/12)^C13)+((1/C13)*(1-$I$8-FNLPay)/(1+DSCRate/12))*(1/(1+DSCRate/12)^C13-1)/(1/(1+DSCRate/12)-1))</f>
        <v>5991429211.6463604</v>
      </c>
      <c r="J13" s="2">
        <f>$F$3/($J$8+(FNLPay/(1+DSCRate/12)^C13)+((1/C13)*(1-$J$8-FNLPay)/(1+DSCRate/12))*(1/(1+DSCRate/12)^C13-1)/(1/(1+DSCRate/12)-1))</f>
        <v>5917071534.04846</v>
      </c>
      <c r="L13" t="s">
        <v>21</v>
      </c>
      <c r="M13">
        <v>0.1</v>
      </c>
    </row>
    <row r="14" spans="2:17" ht="24.75" thickBot="1" x14ac:dyDescent="0.25">
      <c r="C14" s="65">
        <v>36</v>
      </c>
      <c r="D14" s="66"/>
      <c r="E14" s="66"/>
      <c r="F14" s="3">
        <f>$F$3/($F$8+(FNLPay/(1+DSCRate/12)^C14)+((1/C14)*(1-$F$8-FNLPay)/(1+DSCRate/12))*(1/(1+DSCRate/12)^C14-1)/(1/(1+DSCRate/12)-1))</f>
        <v>6339445901.8907232</v>
      </c>
      <c r="G14" s="3">
        <f>$F$3/($G$8+(FNLPay/(1+DSCRate/12)^C14)+((1/C14)*(1-$G$8-FNLPay)/(1+DSCRate/12))*(1/(1+DSCRate/12)^C14-1)/(1/(1+DSCRate/12)-1))</f>
        <v>6241942655.1332321</v>
      </c>
      <c r="H14" s="3">
        <f>$F$3/($H$8+(FNLPay/(1+DSCRate/12)^C14)+((1/C14)*(1-$H$8-FNLPay)/(1+DSCRate/12))*(1/(1+DSCRate/12)^C14-1)/(1/(1+DSCRate/12)-1))</f>
        <v>6147393255.8922291</v>
      </c>
      <c r="I14" s="3">
        <f>$F$3/($I$8+(FNLPay/(1+DSCRate/12)^C14)+((1/C14)*(1-$I$8-FNLPay)/(1+DSCRate/12))*(1/(1+DSCRate/12)^C14-1)/(1/(1+DSCRate/12)-1))</f>
        <v>6055665477.4534369</v>
      </c>
      <c r="J14" s="4">
        <f>$F$3/($J$8+(FNLPay/(1+DSCRate/12)^C14)+((1/C14)*(1-$J$8-FNLPay)/(1+DSCRate/12))*(1/(1+DSCRate/12)^C14-1)/(1/(1+DSCRate/12)-1))</f>
        <v>5966634869.1099272</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1901833770.5672169</v>
      </c>
      <c r="O20">
        <f>O19*O18</f>
        <v>0.56872542125620262</v>
      </c>
    </row>
    <row r="21" spans="3:17" ht="24.75" thickBot="1" x14ac:dyDescent="0.25">
      <c r="F21" s="3">
        <f>0.6*F14</f>
        <v>3803667541.1344337</v>
      </c>
      <c r="G21" s="3">
        <f>F21/36</f>
        <v>105657431.69817871</v>
      </c>
      <c r="O21">
        <f>O20+O17</f>
        <v>0.95924666423526594</v>
      </c>
    </row>
    <row r="22" spans="3:17" ht="30.75" customHeight="1" x14ac:dyDescent="0.2">
      <c r="O22" s="43">
        <f>F3/O21</f>
        <v>5886400454.1538134</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112</v>
      </c>
      <c r="E1" s="51" t="str">
        <f>VLOOKUP(D1,آگهی!A3:I681,2,0)</f>
        <v>بندرعباس - بلوار راه آهن - بعد از پمپ گاز -قطعه شماره 12</v>
      </c>
      <c r="F1" s="51"/>
      <c r="G1" s="51"/>
      <c r="H1" s="51"/>
      <c r="I1" s="38" t="s">
        <v>17</v>
      </c>
      <c r="J1" s="40" t="str">
        <f>VLOOKUP(D1,آگهی!A3:I681,6,0)</f>
        <v>48-467</v>
      </c>
    </row>
    <row r="2" spans="2:17" ht="15" thickBot="1" x14ac:dyDescent="0.25"/>
    <row r="3" spans="2:17" ht="18.75" customHeight="1" x14ac:dyDescent="0.2">
      <c r="B3" s="52" t="s">
        <v>0</v>
      </c>
      <c r="C3" s="54" t="s">
        <v>1</v>
      </c>
      <c r="D3" s="55"/>
      <c r="E3" s="56"/>
      <c r="F3" s="5">
        <f>VLOOKUP(D1,آگهی!A3:I681,7,0)</f>
        <v>6106230000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6365651534.3402643</v>
      </c>
      <c r="G10" s="1">
        <f>$F$3/($G$8+(FNLPay/(1+DSCRate/12)^C10)+((1/C10)*(1-$G$8-FNLPay)/(1+DSCRate/12))*(1/(1+DSCRate/12)^C10-1)/(1/(1+DSCRate/12)-1))</f>
        <v>6331248300.548481</v>
      </c>
      <c r="H10" s="1">
        <f>$F$3/($H$8+(FNLPay/(1+DSCRate/12)^C10)+((1/C10)*(1-$H$8-FNLPay)/(1+DSCRate/12))*(1/(1+DSCRate/12)^C10-1)/(1/(1+DSCRate/12)-1))</f>
        <v>6297214933.1213503</v>
      </c>
      <c r="I10" s="1">
        <f>$F$3/($I$8+(FNLPay/(1+DSCRate/12)^C10)+((1/C10)*(1-$I$8-FNLPay)/(1+DSCRate/12))*(1/(1+DSCRate/12)^C10-1)/(1/(1+DSCRate/12)-1))</f>
        <v>6263545499.34519</v>
      </c>
      <c r="J10" s="2">
        <f>$F$3/($J$8+(FNLPay/(1+DSCRate/12)^C10)+((1/C10)*(1-$J$8-FNLPay)/(1+DSCRate/12))*(1/(1+DSCRate/12)^C10-1)/(1/(1+DSCRate/12)-1))</f>
        <v>6230234192.713706</v>
      </c>
      <c r="L10" t="s">
        <v>18</v>
      </c>
      <c r="M10">
        <v>0.3</v>
      </c>
    </row>
    <row r="11" spans="2:17" ht="24" x14ac:dyDescent="0.2">
      <c r="C11" s="63">
        <v>18</v>
      </c>
      <c r="D11" s="64"/>
      <c r="E11" s="64"/>
      <c r="F11" s="1">
        <f>$F$3/($F$8+(FNLPay/(1+DSCRate/12)^C11)+((1/C11)*(1-$F$8-FNLPay)/(1+DSCRate/12))*(1/(1+DSCRate/12)^C11-1)/(1/(1+DSCRate/12)-1))</f>
        <v>6488039092.7132006</v>
      </c>
      <c r="G11" s="1">
        <f>$F$3/($G$8+(FNLPay/(1+DSCRate/12)^C11)+((1/C11)*(1-$G$8-FNLPay)/(1+DSCRate/12))*(1/(1+DSCRate/12)^C11-1)/(1/(1+DSCRate/12)-1))</f>
        <v>6436776082.8403301</v>
      </c>
      <c r="H11" s="1">
        <f>$F$3/($H$8+(FNLPay/(1+DSCRate/12)^C11)+((1/C11)*(1-$H$8-FNLPay)/(1+DSCRate/12))*(1/(1+DSCRate/12)^C11-1)/(1/(1+DSCRate/12)-1))</f>
        <v>6386316796.710454</v>
      </c>
      <c r="I11" s="1">
        <f>$F$3/($I$8+(FNLPay/(1+DSCRate/12)^C11)+((1/C11)*(1-$I$8-FNLPay)/(1+DSCRate/12))*(1/(1+DSCRate/12)^C11-1)/(1/(1+DSCRate/12)-1))</f>
        <v>6336642479.6504269</v>
      </c>
      <c r="J11" s="2">
        <f>$F$3/($J$8+(FNLPay/(1+DSCRate/12)^C11)+((1/C11)*(1-$J$8-FNLPay)/(1+DSCRate/12))*(1/(1+DSCRate/12)^C11-1)/(1/(1+DSCRate/12)-1))</f>
        <v>6287734955.9969673</v>
      </c>
      <c r="L11" t="s">
        <v>19</v>
      </c>
      <c r="M11">
        <v>12</v>
      </c>
      <c r="N11" t="s">
        <v>22</v>
      </c>
      <c r="O11" t="s">
        <v>23</v>
      </c>
    </row>
    <row r="12" spans="2:17" ht="24" x14ac:dyDescent="0.2">
      <c r="C12" s="63">
        <v>24</v>
      </c>
      <c r="D12" s="64"/>
      <c r="E12" s="64"/>
      <c r="F12" s="1">
        <f>$F$3/($F$8+(FNLPay/(1+DSCRate/12)^C12)+((1/C12)*(1-$F$8-FNLPay)/(1+DSCRate/12))*(1/(1+DSCRate/12)^C12-1)/(1/(1+DSCRate/12)-1))</f>
        <v>6610532125.2768888</v>
      </c>
      <c r="G12" s="1">
        <f>$F$3/($G$8+(FNLPay/(1+DSCRate/12)^C12)+((1/C12)*(1-$G$8-FNLPay)/(1+DSCRate/12))*(1/(1+DSCRate/12)^C12-1)/(1/(1+DSCRate/12)-1))</f>
        <v>6541802182.195858</v>
      </c>
      <c r="H12" s="1">
        <f>$F$3/($H$8+(FNLPay/(1+DSCRate/12)^C12)+((1/C12)*(1-$H$8-FNLPay)/(1+DSCRate/12))*(1/(1+DSCRate/12)^C12-1)/(1/(1+DSCRate/12)-1))</f>
        <v>6474486708.2665339</v>
      </c>
      <c r="I12" s="1">
        <f>$F$3/($I$8+(FNLPay/(1+DSCRate/12)^C12)+((1/C12)*(1-$I$8-FNLPay)/(1+DSCRate/12))*(1/(1+DSCRate/12)^C12-1)/(1/(1+DSCRate/12)-1))</f>
        <v>6408542483.3498917</v>
      </c>
      <c r="J12" s="2">
        <f>$F$3/($J$8+(FNLPay/(1+DSCRate/12)^C12)+((1/C12)*(1-$J$8-FNLPay)/(1+DSCRate/12))*(1/(1+DSCRate/12)^C12-1)/(1/(1+DSCRate/12)-1))</f>
        <v>6343928030.3838367</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6733067381.2006989</v>
      </c>
      <c r="G13" s="1">
        <f>$F$3/($G$8+(FNLPay/(1+DSCRate/12)^C13)+((1/C13)*(1-$G$8-FNLPay)/(1+DSCRate/12))*(1/(1+DSCRate/12)^C13-1)/(1/(1+DSCRate/12)-1))</f>
        <v>6646273979.7440214</v>
      </c>
      <c r="H13" s="1">
        <f>$F$3/($H$8+(FNLPay/(1+DSCRate/12)^C13)+((1/C13)*(1-$H$8-FNLPay)/(1+DSCRate/12))*(1/(1+DSCRate/12)^C13-1)/(1/(1+DSCRate/12)-1))</f>
        <v>6561689742.015604</v>
      </c>
      <c r="I13" s="1">
        <f>$F$3/($I$8+(FNLPay/(1+DSCRate/12)^C13)+((1/C13)*(1-$I$8-FNLPay)/(1+DSCRate/12))*(1/(1+DSCRate/12)^C13-1)/(1/(1+DSCRate/12)-1))</f>
        <v>6479231382.7534809</v>
      </c>
      <c r="J13" s="2">
        <f>$F$3/($J$8+(FNLPay/(1+DSCRate/12)^C13)+((1/C13)*(1-$J$8-FNLPay)/(1+DSCRate/12))*(1/(1+DSCRate/12)^C13-1)/(1/(1+DSCRate/12)-1))</f>
        <v>6398819751.2007818</v>
      </c>
      <c r="L13" t="s">
        <v>21</v>
      </c>
      <c r="M13">
        <v>0.1</v>
      </c>
    </row>
    <row r="14" spans="2:17" ht="24.75" thickBot="1" x14ac:dyDescent="0.25">
      <c r="C14" s="65">
        <v>36</v>
      </c>
      <c r="D14" s="66"/>
      <c r="E14" s="66"/>
      <c r="F14" s="3">
        <f>$F$3/($F$8+(FNLPay/(1+DSCRate/12)^C14)+((1/C14)*(1-$F$8-FNLPay)/(1+DSCRate/12))*(1/(1+DSCRate/12)^C14-1)/(1/(1+DSCRate/12)-1))</f>
        <v>6855582430.4751415</v>
      </c>
      <c r="G14" s="3">
        <f>$F$3/($G$8+(FNLPay/(1+DSCRate/12)^C14)+((1/C14)*(1-$G$8-FNLPay)/(1+DSCRate/12))*(1/(1+DSCRate/12)^C14-1)/(1/(1+DSCRate/12)-1))</f>
        <v>6750140794.7660046</v>
      </c>
      <c r="H14" s="3">
        <f>$F$3/($H$8+(FNLPay/(1+DSCRate/12)^C14)+((1/C14)*(1-$H$8-FNLPay)/(1+DSCRate/12))*(1/(1+DSCRate/12)^C14-1)/(1/(1+DSCRate/12)-1))</f>
        <v>6647893498.9802208</v>
      </c>
      <c r="I14" s="3">
        <f>$F$3/($I$8+(FNLPay/(1+DSCRate/12)^C14)+((1/C14)*(1-$I$8-FNLPay)/(1+DSCRate/12))*(1/(1+DSCRate/12)^C14-1)/(1/(1+DSCRate/12)-1))</f>
        <v>6548697550.9457169</v>
      </c>
      <c r="J14" s="4">
        <f>$F$3/($J$8+(FNLPay/(1+DSCRate/12)^C14)+((1/C14)*(1-$J$8-FNLPay)/(1+DSCRate/12))*(1/(1+DSCRate/12)^C14-1)/(1/(1+DSCRate/12)-1))</f>
        <v>6452418367.5943384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2056674729.1425424</v>
      </c>
      <c r="O20">
        <f>O19*O18</f>
        <v>0.56872542125620262</v>
      </c>
    </row>
    <row r="21" spans="3:17" ht="24.75" thickBot="1" x14ac:dyDescent="0.25">
      <c r="F21" s="3">
        <f>0.6*F14</f>
        <v>4113349458.2850847</v>
      </c>
      <c r="G21" s="3">
        <f>F21/36</f>
        <v>114259707.17458569</v>
      </c>
      <c r="O21">
        <f>O20+O17</f>
        <v>0.95924666423526594</v>
      </c>
    </row>
    <row r="22" spans="3:17" ht="30.75" customHeight="1" x14ac:dyDescent="0.2">
      <c r="O22" s="43">
        <f>F3/O21</f>
        <v>6365651534.3402634</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113</v>
      </c>
      <c r="E1" s="51" t="str">
        <f>VLOOKUP(D1,آگهی!A3:I681,2,0)</f>
        <v>بندرعباس - بلوار راه آهن - بعد از پمپ گاز -قطعه شماره 13</v>
      </c>
      <c r="F1" s="51"/>
      <c r="G1" s="51"/>
      <c r="H1" s="51"/>
      <c r="I1" s="38" t="s">
        <v>17</v>
      </c>
      <c r="J1" s="40" t="str">
        <f>VLOOKUP(D1,آگهی!A3:I681,6,0)</f>
        <v>48-467</v>
      </c>
    </row>
    <row r="2" spans="2:17" ht="15" thickBot="1" x14ac:dyDescent="0.25"/>
    <row r="3" spans="2:17" ht="18.75" customHeight="1" x14ac:dyDescent="0.2">
      <c r="B3" s="52" t="s">
        <v>0</v>
      </c>
      <c r="C3" s="54" t="s">
        <v>1</v>
      </c>
      <c r="D3" s="55"/>
      <c r="E3" s="56"/>
      <c r="F3" s="5">
        <f>VLOOKUP(D1,آگهی!A3:I681,7,0)</f>
        <v>5374575000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5602912369.0356941</v>
      </c>
      <c r="G10" s="1">
        <f>$F$3/($G$8+(FNLPay/(1+DSCRate/12)^C10)+((1/C10)*(1-$G$8-FNLPay)/(1+DSCRate/12))*(1/(1+DSCRate/12)^C10-1)/(1/(1+DSCRate/12)-1))</f>
        <v>5572631367.4591932</v>
      </c>
      <c r="H10" s="1">
        <f>$F$3/($H$8+(FNLPay/(1+DSCRate/12)^C10)+((1/C10)*(1-$H$8-FNLPay)/(1+DSCRate/12))*(1/(1+DSCRate/12)^C10-1)/(1/(1+DSCRate/12)-1))</f>
        <v>5542675914.4645195</v>
      </c>
      <c r="I10" s="1">
        <f>$F$3/($I$8+(FNLPay/(1+DSCRate/12)^C10)+((1/C10)*(1-$I$8-FNLPay)/(1+DSCRate/12))*(1/(1+DSCRate/12)^C10-1)/(1/(1+DSCRate/12)-1))</f>
        <v>5513040788.2020779</v>
      </c>
      <c r="J10" s="2">
        <f>$F$3/($J$8+(FNLPay/(1+DSCRate/12)^C10)+((1/C10)*(1-$J$8-FNLPay)/(1+DSCRate/12))*(1/(1+DSCRate/12)^C10-1)/(1/(1+DSCRate/12)-1))</f>
        <v>5483720877.907361</v>
      </c>
      <c r="L10" t="s">
        <v>18</v>
      </c>
      <c r="M10">
        <v>0.3</v>
      </c>
    </row>
    <row r="11" spans="2:17" ht="24" x14ac:dyDescent="0.2">
      <c r="C11" s="63">
        <v>18</v>
      </c>
      <c r="D11" s="64"/>
      <c r="E11" s="64"/>
      <c r="F11" s="1">
        <f>$F$3/($F$8+(FNLPay/(1+DSCRate/12)^C11)+((1/C11)*(1-$F$8-FNLPay)/(1+DSCRate/12))*(1/(1+DSCRate/12)^C11-1)/(1/(1+DSCRate/12)-1))</f>
        <v>5710635319.4555473</v>
      </c>
      <c r="G11" s="1">
        <f>$F$3/($G$8+(FNLPay/(1+DSCRate/12)^C11)+((1/C11)*(1-$G$8-FNLPay)/(1+DSCRate/12))*(1/(1+DSCRate/12)^C11-1)/(1/(1+DSCRate/12)-1))</f>
        <v>5665514698.1740894</v>
      </c>
      <c r="H11" s="1">
        <f>$F$3/($H$8+(FNLPay/(1+DSCRate/12)^C11)+((1/C11)*(1-$H$8-FNLPay)/(1+DSCRate/12))*(1/(1+DSCRate/12)^C11-1)/(1/(1+DSCRate/12)-1))</f>
        <v>5621101497.5983686</v>
      </c>
      <c r="I11" s="1">
        <f>$F$3/($I$8+(FNLPay/(1+DSCRate/12)^C11)+((1/C11)*(1-$I$8-FNLPay)/(1+DSCRate/12))*(1/(1+DSCRate/12)^C11-1)/(1/(1+DSCRate/12)-1))</f>
        <v>5577379210.2602091</v>
      </c>
      <c r="J11" s="2">
        <f>$F$3/($J$8+(FNLPay/(1+DSCRate/12)^C11)+((1/C11)*(1-$J$8-FNLPay)/(1+DSCRate/12))*(1/(1+DSCRate/12)^C11-1)/(1/(1+DSCRate/12)-1))</f>
        <v>5534331838.3237123</v>
      </c>
      <c r="L11" t="s">
        <v>19</v>
      </c>
      <c r="M11">
        <v>12</v>
      </c>
      <c r="N11" t="s">
        <v>22</v>
      </c>
      <c r="O11" t="s">
        <v>23</v>
      </c>
    </row>
    <row r="12" spans="2:17" ht="24" x14ac:dyDescent="0.2">
      <c r="C12" s="63">
        <v>24</v>
      </c>
      <c r="D12" s="64"/>
      <c r="E12" s="64"/>
      <c r="F12" s="1">
        <f>$F$3/($F$8+(FNLPay/(1+DSCRate/12)^C12)+((1/C12)*(1-$F$8-FNLPay)/(1+DSCRate/12))*(1/(1+DSCRate/12)^C12-1)/(1/(1+DSCRate/12)-1))</f>
        <v>5818451106.0359726</v>
      </c>
      <c r="G12" s="1">
        <f>$F$3/($G$8+(FNLPay/(1+DSCRate/12)^C12)+((1/C12)*(1-$G$8-FNLPay)/(1+DSCRate/12))*(1/(1+DSCRate/12)^C12-1)/(1/(1+DSCRate/12)-1))</f>
        <v>5757956458.137886</v>
      </c>
      <c r="H12" s="1">
        <f>$F$3/($H$8+(FNLPay/(1+DSCRate/12)^C12)+((1/C12)*(1-$H$8-FNLPay)/(1+DSCRate/12))*(1/(1+DSCRate/12)^C12-1)/(1/(1+DSCRate/12)-1))</f>
        <v>5698706796.187108</v>
      </c>
      <c r="I12" s="1">
        <f>$F$3/($I$8+(FNLPay/(1+DSCRate/12)^C12)+((1/C12)*(1-$I$8-FNLPay)/(1+DSCRate/12))*(1/(1+DSCRate/12)^C12-1)/(1/(1+DSCRate/12)-1))</f>
        <v>5640664078.7278309</v>
      </c>
      <c r="J12" s="2">
        <f>$F$3/($J$8+(FNLPay/(1+DSCRate/12)^C12)+((1/C12)*(1-$J$8-FNLPay)/(1+DSCRate/12))*(1/(1+DSCRate/12)^C12-1)/(1/(1+DSCRate/12)-1))</f>
        <v>5583791798.5238371</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5926304056.7284145</v>
      </c>
      <c r="G13" s="1">
        <f>$F$3/($G$8+(FNLPay/(1+DSCRate/12)^C13)+((1/C13)*(1-$G$8-FNLPay)/(1+DSCRate/12))*(1/(1+DSCRate/12)^C13-1)/(1/(1+DSCRate/12)-1))</f>
        <v>5849910333.328866</v>
      </c>
      <c r="H13" s="1">
        <f>$F$3/($H$8+(FNLPay/(1+DSCRate/12)^C13)+((1/C13)*(1-$H$8-FNLPay)/(1+DSCRate/12))*(1/(1+DSCRate/12)^C13-1)/(1/(1+DSCRate/12)-1))</f>
        <v>5775461069.3002911</v>
      </c>
      <c r="I13" s="1">
        <f>$F$3/($I$8+(FNLPay/(1+DSCRate/12)^C13)+((1/C13)*(1-$I$8-FNLPay)/(1+DSCRate/12))*(1/(1+DSCRate/12)^C13-1)/(1/(1+DSCRate/12)-1))</f>
        <v>5702882958.7097588</v>
      </c>
      <c r="J13" s="2">
        <f>$F$3/($J$8+(FNLPay/(1+DSCRate/12)^C13)+((1/C13)*(1-$J$8-FNLPay)/(1+DSCRate/12))*(1/(1+DSCRate/12)^C13-1)/(1/(1+DSCRate/12)-1))</f>
        <v>5632106334.7286205</v>
      </c>
      <c r="L13" t="s">
        <v>21</v>
      </c>
      <c r="M13">
        <v>0.1</v>
      </c>
    </row>
    <row r="14" spans="2:17" ht="24.75" thickBot="1" x14ac:dyDescent="0.25">
      <c r="C14" s="65">
        <v>36</v>
      </c>
      <c r="D14" s="66"/>
      <c r="E14" s="66"/>
      <c r="F14" s="3">
        <f>$F$3/($F$8+(FNLPay/(1+DSCRate/12)^C14)+((1/C14)*(1-$F$8-FNLPay)/(1+DSCRate/12))*(1/(1+DSCRate/12)^C14-1)/(1/(1+DSCRate/12)-1))</f>
        <v>6034139221.9537964</v>
      </c>
      <c r="G14" s="3">
        <f>$F$3/($G$8+(FNLPay/(1+DSCRate/12)^C14)+((1/C14)*(1-$G$8-FNLPay)/(1+DSCRate/12))*(1/(1+DSCRate/12)^C14-1)/(1/(1+DSCRate/12)-1))</f>
        <v>5941331715.6460695</v>
      </c>
      <c r="H14" s="3">
        <f>$F$3/($H$8+(FNLPay/(1+DSCRate/12)^C14)+((1/C14)*(1-$H$8-FNLPay)/(1+DSCRate/12))*(1/(1+DSCRate/12)^C14-1)/(1/(1+DSCRate/12)-1))</f>
        <v>5851335800.0405521</v>
      </c>
      <c r="I14" s="3">
        <f>$F$3/($I$8+(FNLPay/(1+DSCRate/12)^C14)+((1/C14)*(1-$I$8-FNLPay)/(1+DSCRate/12))*(1/(1+DSCRate/12)^C14-1)/(1/(1+DSCRate/12)-1))</f>
        <v>5764025616.4399433</v>
      </c>
      <c r="J14" s="4">
        <f>$F$3/($J$8+(FNLPay/(1+DSCRate/12)^C14)+((1/C14)*(1-$J$8-FNLPay)/(1+DSCRate/12))*(1/(1+DSCRate/12)^C14-1)/(1/(1+DSCRate/12)-1))</f>
        <v>5679282707.6630497</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1810241766.586139</v>
      </c>
      <c r="O20">
        <f>O19*O18</f>
        <v>0.56872542125620262</v>
      </c>
    </row>
    <row r="21" spans="3:17" ht="24.75" thickBot="1" x14ac:dyDescent="0.25">
      <c r="F21" s="3">
        <f>0.6*F14</f>
        <v>3620483533.1722779</v>
      </c>
      <c r="G21" s="3">
        <f>F21/36</f>
        <v>100568987.03256327</v>
      </c>
      <c r="O21">
        <f>O20+O17</f>
        <v>0.95924666423526594</v>
      </c>
    </row>
    <row r="22" spans="3:17" ht="30.75" customHeight="1" x14ac:dyDescent="0.2">
      <c r="O22" s="43">
        <f>F3/O21</f>
        <v>5602912369.0356932</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114</v>
      </c>
      <c r="E1" s="51" t="str">
        <f>VLOOKUP(D1,آگهی!A3:I681,2,0)</f>
        <v>بندرعباس - بلوار راه آهن - بعد از پمپ گاز -قطعه شماره 14</v>
      </c>
      <c r="F1" s="51"/>
      <c r="G1" s="51"/>
      <c r="H1" s="51"/>
      <c r="I1" s="38" t="s">
        <v>17</v>
      </c>
      <c r="J1" s="40" t="str">
        <f>VLOOKUP(D1,آگهی!A3:I681,6,0)</f>
        <v>48-467</v>
      </c>
    </row>
    <row r="2" spans="2:17" ht="15" thickBot="1" x14ac:dyDescent="0.25"/>
    <row r="3" spans="2:17" ht="18.75" customHeight="1" x14ac:dyDescent="0.2">
      <c r="B3" s="52" t="s">
        <v>0</v>
      </c>
      <c r="C3" s="54" t="s">
        <v>1</v>
      </c>
      <c r="D3" s="55"/>
      <c r="E3" s="56"/>
      <c r="F3" s="5">
        <f>VLOOKUP(D1,آگهی!A3:I681,7,0)</f>
        <v>4408335000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4595621923.287509</v>
      </c>
      <c r="G10" s="1">
        <f>$F$3/($G$8+(FNLPay/(1+DSCRate/12)^C10)+((1/C10)*(1-$G$8-FNLPay)/(1+DSCRate/12))*(1/(1+DSCRate/12)^C10-1)/(1/(1+DSCRate/12)-1))</f>
        <v>4570784834.0135221</v>
      </c>
      <c r="H10" s="1">
        <f>$F$3/($H$8+(FNLPay/(1+DSCRate/12)^C10)+((1/C10)*(1-$H$8-FNLPay)/(1+DSCRate/12))*(1/(1+DSCRate/12)^C10-1)/(1/(1+DSCRate/12)-1))</f>
        <v>4546214766.2635555</v>
      </c>
      <c r="I10" s="1">
        <f>$F$3/($I$8+(FNLPay/(1+DSCRate/12)^C10)+((1/C10)*(1-$I$8-FNLPay)/(1+DSCRate/12))*(1/(1+DSCRate/12)^C10-1)/(1/(1+DSCRate/12)-1))</f>
        <v>4521907436.9710732</v>
      </c>
      <c r="J10" s="2">
        <f>$F$3/($J$8+(FNLPay/(1+DSCRate/12)^C10)+((1/C10)*(1-$J$8-FNLPay)/(1+DSCRate/12))*(1/(1+DSCRate/12)^C10-1)/(1/(1+DSCRate/12)-1))</f>
        <v>4497858654.1837721</v>
      </c>
      <c r="L10" t="s">
        <v>18</v>
      </c>
      <c r="M10">
        <v>0.3</v>
      </c>
    </row>
    <row r="11" spans="2:17" ht="24" x14ac:dyDescent="0.2">
      <c r="C11" s="63">
        <v>18</v>
      </c>
      <c r="D11" s="64"/>
      <c r="E11" s="64"/>
      <c r="F11" s="1">
        <f>$F$3/($F$8+(FNLPay/(1+DSCRate/12)^C11)+((1/C11)*(1-$F$8-FNLPay)/(1+DSCRate/12))*(1/(1+DSCRate/12)^C11-1)/(1/(1+DSCRate/12)-1))</f>
        <v>4683978463.5979719</v>
      </c>
      <c r="G11" s="1">
        <f>$F$3/($G$8+(FNLPay/(1+DSCRate/12)^C11)+((1/C11)*(1-$G$8-FNLPay)/(1+DSCRate/12))*(1/(1+DSCRate/12)^C11-1)/(1/(1+DSCRate/12)-1))</f>
        <v>4646969618.4303455</v>
      </c>
      <c r="H11" s="1">
        <f>$F$3/($H$8+(FNLPay/(1+DSCRate/12)^C11)+((1/C11)*(1-$H$8-FNLPay)/(1+DSCRate/12))*(1/(1+DSCRate/12)^C11-1)/(1/(1+DSCRate/12)-1))</f>
        <v>4610541014.017909</v>
      </c>
      <c r="I11" s="1">
        <f>$F$3/($I$8+(FNLPay/(1+DSCRate/12)^C11)+((1/C11)*(1-$I$8-FNLPay)/(1+DSCRate/12))*(1/(1+DSCRate/12)^C11-1)/(1/(1+DSCRate/12)-1))</f>
        <v>4574679110.601757</v>
      </c>
      <c r="J11" s="2">
        <f>$F$3/($J$8+(FNLPay/(1+DSCRate/12)^C11)+((1/C11)*(1-$J$8-FNLPay)/(1+DSCRate/12))*(1/(1+DSCRate/12)^C11-1)/(1/(1+DSCRate/12)-1))</f>
        <v>4539370786.4336739</v>
      </c>
      <c r="L11" t="s">
        <v>19</v>
      </c>
      <c r="M11">
        <v>12</v>
      </c>
      <c r="N11" t="s">
        <v>22</v>
      </c>
      <c r="O11" t="s">
        <v>23</v>
      </c>
    </row>
    <row r="12" spans="2:17" ht="24" x14ac:dyDescent="0.2">
      <c r="C12" s="63">
        <v>24</v>
      </c>
      <c r="D12" s="64"/>
      <c r="E12" s="64"/>
      <c r="F12" s="1">
        <f>$F$3/($F$8+(FNLPay/(1+DSCRate/12)^C12)+((1/C12)*(1-$F$8-FNLPay)/(1+DSCRate/12))*(1/(1+DSCRate/12)^C12-1)/(1/(1+DSCRate/12)-1))</f>
        <v>4772411150.0029469</v>
      </c>
      <c r="G12" s="1">
        <f>$F$3/($G$8+(FNLPay/(1+DSCRate/12)^C12)+((1/C12)*(1-$G$8-FNLPay)/(1+DSCRate/12))*(1/(1+DSCRate/12)^C12-1)/(1/(1+DSCRate/12)-1))</f>
        <v>4722792217.5958614</v>
      </c>
      <c r="H12" s="1">
        <f>$F$3/($H$8+(FNLPay/(1+DSCRate/12)^C12)+((1/C12)*(1-$H$8-FNLPay)/(1+DSCRate/12))*(1/(1+DSCRate/12)^C12-1)/(1/(1+DSCRate/12)-1))</f>
        <v>4674194447.8157797</v>
      </c>
      <c r="I12" s="1">
        <f>$F$3/($I$8+(FNLPay/(1+DSCRate/12)^C12)+((1/C12)*(1-$I$8-FNLPay)/(1+DSCRate/12))*(1/(1+DSCRate/12)^C12-1)/(1/(1+DSCRate/12)-1))</f>
        <v>4626586638.292079</v>
      </c>
      <c r="J12" s="2">
        <f>$F$3/($J$8+(FNLPay/(1+DSCRate/12)^C12)+((1/C12)*(1-$J$8-FNLPay)/(1+DSCRate/12))*(1/(1+DSCRate/12)^C12-1)/(1/(1+DSCRate/12)-1))</f>
        <v>4579938845.052042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4860874319.1634417</v>
      </c>
      <c r="G13" s="1">
        <f>$F$3/($G$8+(FNLPay/(1+DSCRate/12)^C13)+((1/C13)*(1-$G$8-FNLPay)/(1+DSCRate/12))*(1/(1+DSCRate/12)^C13-1)/(1/(1+DSCRate/12)-1))</f>
        <v>4798214643.8137541</v>
      </c>
      <c r="H13" s="1">
        <f>$F$3/($H$8+(FNLPay/(1+DSCRate/12)^C13)+((1/C13)*(1-$H$8-FNLPay)/(1+DSCRate/12))*(1/(1+DSCRate/12)^C13-1)/(1/(1+DSCRate/12)-1))</f>
        <v>4737149853.3249416</v>
      </c>
      <c r="I13" s="1">
        <f>$F$3/($I$8+(FNLPay/(1+DSCRate/12)^C13)+((1/C13)*(1-$I$8-FNLPay)/(1+DSCRate/12))*(1/(1+DSCRate/12)^C13-1)/(1/(1+DSCRate/12)-1))</f>
        <v>4677619820.6897821</v>
      </c>
      <c r="J13" s="2">
        <f>$F$3/($J$8+(FNLPay/(1+DSCRate/12)^C13)+((1/C13)*(1-$J$8-FNLPay)/(1+DSCRate/12))*(1/(1+DSCRate/12)^C13-1)/(1/(1+DSCRate/12)-1))</f>
        <v>4619567403.7679052</v>
      </c>
      <c r="L13" t="s">
        <v>21</v>
      </c>
      <c r="M13">
        <v>0.1</v>
      </c>
    </row>
    <row r="14" spans="2:17" ht="24.75" thickBot="1" x14ac:dyDescent="0.25">
      <c r="C14" s="65">
        <v>36</v>
      </c>
      <c r="D14" s="66"/>
      <c r="E14" s="66"/>
      <c r="F14" s="3">
        <f>$F$3/($F$8+(FNLPay/(1+DSCRate/12)^C14)+((1/C14)*(1-$F$8-FNLPay)/(1+DSCRate/12))*(1/(1+DSCRate/12)^C14-1)/(1/(1+DSCRate/12)-1))</f>
        <v>4949322900.3245268</v>
      </c>
      <c r="G14" s="3">
        <f>$F$3/($G$8+(FNLPay/(1+DSCRate/12)^C14)+((1/C14)*(1-$G$8-FNLPay)/(1+DSCRate/12))*(1/(1+DSCRate/12)^C14-1)/(1/(1+DSCRate/12)-1))</f>
        <v>4873200308.6183777</v>
      </c>
      <c r="H14" s="3">
        <f>$F$3/($H$8+(FNLPay/(1+DSCRate/12)^C14)+((1/C14)*(1-$H$8-FNLPay)/(1+DSCRate/12))*(1/(1+DSCRate/12)^C14-1)/(1/(1+DSCRate/12)-1))</f>
        <v>4799383840.4100351</v>
      </c>
      <c r="I14" s="3">
        <f>$F$3/($I$8+(FNLPay/(1+DSCRate/12)^C14)+((1/C14)*(1-$I$8-FNLPay)/(1+DSCRate/12))*(1/(1+DSCRate/12)^C14-1)/(1/(1+DSCRate/12)-1))</f>
        <v>4727770263.8531933</v>
      </c>
      <c r="J14" s="4">
        <f>$F$3/($J$8+(FNLPay/(1+DSCRate/12)^C14)+((1/C14)*(1-$J$8-FNLPay)/(1+DSCRate/12))*(1/(1+DSCRate/12)^C14-1)/(1/(1+DSCRate/12)-1))</f>
        <v>4658262417.9745913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1484796870.097358</v>
      </c>
      <c r="O20">
        <f>O19*O18</f>
        <v>0.56872542125620262</v>
      </c>
    </row>
    <row r="21" spans="3:17" ht="24.75" thickBot="1" x14ac:dyDescent="0.25">
      <c r="F21" s="3">
        <f>0.6*F14</f>
        <v>2969593740.194716</v>
      </c>
      <c r="G21" s="3">
        <f>F21/36</f>
        <v>82488715.005408779</v>
      </c>
      <c r="O21">
        <f>O20+O17</f>
        <v>0.95924666423526594</v>
      </c>
    </row>
    <row r="22" spans="3:17" ht="30.75" customHeight="1" x14ac:dyDescent="0.2">
      <c r="O22" s="43">
        <f>F3/O21</f>
        <v>4595621923.287509</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115</v>
      </c>
      <c r="E1" s="51" t="str">
        <f>VLOOKUP(D1,آگهی!A3:I681,2,0)</f>
        <v>بندرعباس - بلوار راه آهن - بعد از پمپ گاز -قطعه شماره 15</v>
      </c>
      <c r="F1" s="51"/>
      <c r="G1" s="51"/>
      <c r="H1" s="51"/>
      <c r="I1" s="38" t="s">
        <v>17</v>
      </c>
      <c r="J1" s="40" t="str">
        <f>VLOOKUP(D1,آگهی!A3:I681,6,0)</f>
        <v>48-467</v>
      </c>
    </row>
    <row r="2" spans="2:17" ht="15" thickBot="1" x14ac:dyDescent="0.25"/>
    <row r="3" spans="2:17" ht="18.75" customHeight="1" x14ac:dyDescent="0.2">
      <c r="B3" s="52" t="s">
        <v>0</v>
      </c>
      <c r="C3" s="54" t="s">
        <v>1</v>
      </c>
      <c r="D3" s="55"/>
      <c r="E3" s="56"/>
      <c r="F3" s="5">
        <f>VLOOKUP(D1,آگهی!A3:I681,7,0)</f>
        <v>3757680000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3917324021.1324701</v>
      </c>
      <c r="G10" s="1">
        <f>$F$3/($G$8+(FNLPay/(1+DSCRate/12)^C10)+((1/C10)*(1-$G$8-FNLPay)/(1+DSCRate/12))*(1/(1+DSCRate/12)^C10-1)/(1/(1+DSCRate/12)-1))</f>
        <v>3896152800.3375268</v>
      </c>
      <c r="H10" s="1">
        <f>$F$3/($H$8+(FNLPay/(1+DSCRate/12)^C10)+((1/C10)*(1-$H$8-FNLPay)/(1+DSCRate/12))*(1/(1+DSCRate/12)^C10-1)/(1/(1+DSCRate/12)-1))</f>
        <v>3875209189.6131387</v>
      </c>
      <c r="I10" s="1">
        <f>$F$3/($I$8+(FNLPay/(1+DSCRate/12)^C10)+((1/C10)*(1-$I$8-FNLPay)/(1+DSCRate/12))*(1/(1+DSCRate/12)^C10-1)/(1/(1+DSCRate/12)-1))</f>
        <v>3854489538.0585785</v>
      </c>
      <c r="J10" s="2">
        <f>$F$3/($J$8+(FNLPay/(1+DSCRate/12)^C10)+((1/C10)*(1-$J$8-FNLPay)/(1+DSCRate/12))*(1/(1+DSCRate/12)^C10-1)/(1/(1+DSCRate/12)-1))</f>
        <v>3833990272.4392033</v>
      </c>
      <c r="L10" t="s">
        <v>18</v>
      </c>
      <c r="M10">
        <v>0.3</v>
      </c>
    </row>
    <row r="11" spans="2:17" ht="24" x14ac:dyDescent="0.2">
      <c r="C11" s="63">
        <v>18</v>
      </c>
      <c r="D11" s="64"/>
      <c r="E11" s="64"/>
      <c r="F11" s="1">
        <f>$F$3/($F$8+(FNLPay/(1+DSCRate/12)^C11)+((1/C11)*(1-$F$8-FNLPay)/(1+DSCRate/12))*(1/(1+DSCRate/12)^C11-1)/(1/(1+DSCRate/12)-1))</f>
        <v>3992639441.6696615</v>
      </c>
      <c r="G11" s="1">
        <f>$F$3/($G$8+(FNLPay/(1+DSCRate/12)^C11)+((1/C11)*(1-$G$8-FNLPay)/(1+DSCRate/12))*(1/(1+DSCRate/12)^C11-1)/(1/(1+DSCRate/12)-1))</f>
        <v>3961092974.0555878</v>
      </c>
      <c r="H11" s="1">
        <f>$F$3/($H$8+(FNLPay/(1+DSCRate/12)^C11)+((1/C11)*(1-$H$8-FNLPay)/(1+DSCRate/12))*(1/(1+DSCRate/12)^C11-1)/(1/(1+DSCRate/12)-1))</f>
        <v>3930041105.6679716</v>
      </c>
      <c r="I11" s="1">
        <f>$F$3/($I$8+(FNLPay/(1+DSCRate/12)^C11)+((1/C11)*(1-$I$8-FNLPay)/(1+DSCRate/12))*(1/(1+DSCRate/12)^C11-1)/(1/(1+DSCRate/12)-1))</f>
        <v>3899472295.1694937</v>
      </c>
      <c r="J11" s="2">
        <f>$F$3/($J$8+(FNLPay/(1+DSCRate/12)^C11)+((1/C11)*(1-$J$8-FNLPay)/(1+DSCRate/12))*(1/(1+DSCRate/12)^C11-1)/(1/(1+DSCRate/12)-1))</f>
        <v>3869375357.5365953</v>
      </c>
      <c r="L11" t="s">
        <v>19</v>
      </c>
      <c r="M11">
        <v>12</v>
      </c>
      <c r="N11" t="s">
        <v>22</v>
      </c>
      <c r="O11" t="s">
        <v>23</v>
      </c>
    </row>
    <row r="12" spans="2:17" ht="24" x14ac:dyDescent="0.2">
      <c r="C12" s="63">
        <v>24</v>
      </c>
      <c r="D12" s="64"/>
      <c r="E12" s="64"/>
      <c r="F12" s="1">
        <f>$F$3/($F$8+(FNLPay/(1+DSCRate/12)^C12)+((1/C12)*(1-$F$8-FNLPay)/(1+DSCRate/12))*(1/(1+DSCRate/12)^C12-1)/(1/(1+DSCRate/12)-1))</f>
        <v>4068019769.4011626</v>
      </c>
      <c r="G12" s="1">
        <f>$F$3/($G$8+(FNLPay/(1+DSCRate/12)^C12)+((1/C12)*(1-$G$8-FNLPay)/(1+DSCRate/12))*(1/(1+DSCRate/12)^C12-1)/(1/(1+DSCRate/12)-1))</f>
        <v>4025724419.8128357</v>
      </c>
      <c r="H12" s="1">
        <f>$F$3/($H$8+(FNLPay/(1+DSCRate/12)^C12)+((1/C12)*(1-$H$8-FNLPay)/(1+DSCRate/12))*(1/(1+DSCRate/12)^C12-1)/(1/(1+DSCRate/12)-1))</f>
        <v>3984299512.7794056</v>
      </c>
      <c r="I12" s="1">
        <f>$F$3/($I$8+(FNLPay/(1+DSCRate/12)^C12)+((1/C12)*(1-$I$8-FNLPay)/(1+DSCRate/12))*(1/(1+DSCRate/12)^C12-1)/(1/(1+DSCRate/12)-1))</f>
        <v>3943718451.2922406</v>
      </c>
      <c r="J12" s="2">
        <f>$F$3/($J$8+(FNLPay/(1+DSCRate/12)^C12)+((1/C12)*(1-$J$8-FNLPay)/(1+DSCRate/12))*(1/(1+DSCRate/12)^C12-1)/(1/(1+DSCRate/12)-1))</f>
        <v>3903955711.0054379</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4143426080.7388921</v>
      </c>
      <c r="G13" s="1">
        <f>$F$3/($G$8+(FNLPay/(1+DSCRate/12)^C13)+((1/C13)*(1-$G$8-FNLPay)/(1+DSCRate/12))*(1/(1+DSCRate/12)^C13-1)/(1/(1+DSCRate/12)-1))</f>
        <v>4090014756.7655516</v>
      </c>
      <c r="H13" s="1">
        <f>$F$3/($H$8+(FNLPay/(1+DSCRate/12)^C13)+((1/C13)*(1-$H$8-FNLPay)/(1+DSCRate/12))*(1/(1+DSCRate/12)^C13-1)/(1/(1+DSCRate/12)-1))</f>
        <v>4037962918.1634488</v>
      </c>
      <c r="I13" s="1">
        <f>$F$3/($I$8+(FNLPay/(1+DSCRate/12)^C13)+((1/C13)*(1-$I$8-FNLPay)/(1+DSCRate/12))*(1/(1+DSCRate/12)^C13-1)/(1/(1+DSCRate/12)-1))</f>
        <v>3987219312.4636807</v>
      </c>
      <c r="J13" s="2">
        <f>$F$3/($J$8+(FNLPay/(1+DSCRate/12)^C13)+((1/C13)*(1-$J$8-FNLPay)/(1+DSCRate/12))*(1/(1+DSCRate/12)^C13-1)/(1/(1+DSCRate/12)-1))</f>
        <v>3937735231.5081735</v>
      </c>
      <c r="L13" t="s">
        <v>21</v>
      </c>
      <c r="M13">
        <v>0.1</v>
      </c>
    </row>
    <row r="14" spans="2:17" ht="24.75" thickBot="1" x14ac:dyDescent="0.25">
      <c r="C14" s="65">
        <v>36</v>
      </c>
      <c r="D14" s="66"/>
      <c r="E14" s="66"/>
      <c r="F14" s="3">
        <f>$F$3/($F$8+(FNLPay/(1+DSCRate/12)^C14)+((1/C14)*(1-$F$8-FNLPay)/(1+DSCRate/12))*(1/(1+DSCRate/12)^C14-1)/(1/(1+DSCRate/12)-1))</f>
        <v>4218819957.2154717</v>
      </c>
      <c r="G14" s="3">
        <f>$F$3/($G$8+(FNLPay/(1+DSCRate/12)^C14)+((1/C14)*(1-$G$8-FNLPay)/(1+DSCRate/12))*(1/(1+DSCRate/12)^C14-1)/(1/(1+DSCRate/12)-1))</f>
        <v>4153932796.7790799</v>
      </c>
      <c r="H14" s="3">
        <f>$F$3/($H$8+(FNLPay/(1+DSCRate/12)^C14)+((1/C14)*(1-$H$8-FNLPay)/(1+DSCRate/12))*(1/(1+DSCRate/12)^C14-1)/(1/(1+DSCRate/12)-1))</f>
        <v>4091011383.9878278</v>
      </c>
      <c r="I14" s="3">
        <f>$F$3/($I$8+(FNLPay/(1+DSCRate/12)^C14)+((1/C14)*(1-$I$8-FNLPay)/(1+DSCRate/12))*(1/(1+DSCRate/12)^C14-1)/(1/(1+DSCRate/12)-1))</f>
        <v>4029967723.6589026</v>
      </c>
      <c r="J14" s="4">
        <f>$F$3/($J$8+(FNLPay/(1+DSCRate/12)^C14)+((1/C14)*(1-$J$8-FNLPay)/(1+DSCRate/12))*(1/(1+DSCRate/12)^C14-1)/(1/(1+DSCRate/12)-1))</f>
        <v>3970718995.4426699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1265645987.1646414</v>
      </c>
      <c r="O20">
        <f>O19*O18</f>
        <v>0.56872542125620262</v>
      </c>
    </row>
    <row r="21" spans="3:17" ht="24.75" thickBot="1" x14ac:dyDescent="0.25">
      <c r="F21" s="3">
        <f>0.6*F14</f>
        <v>2531291974.3292828</v>
      </c>
      <c r="G21" s="3">
        <f>F21/36</f>
        <v>70313665.953591183</v>
      </c>
      <c r="O21">
        <f>O20+O17</f>
        <v>0.95924666423526594</v>
      </c>
    </row>
    <row r="22" spans="3:17" ht="30.75" customHeight="1" x14ac:dyDescent="0.2">
      <c r="O22" s="43">
        <f>F3/O21</f>
        <v>3917324021.1324697</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116</v>
      </c>
      <c r="E1" s="51" t="str">
        <f>VLOOKUP(D1,آگهی!A3:I681,2,0)</f>
        <v>بندرعباس - بلوار راه آهن - بعد از پمپ گاز -قطعه شماره 16</v>
      </c>
      <c r="F1" s="51"/>
      <c r="G1" s="51"/>
      <c r="H1" s="51"/>
      <c r="I1" s="38" t="s">
        <v>17</v>
      </c>
      <c r="J1" s="40" t="str">
        <f>VLOOKUP(D1,آگهی!A3:I681,6,0)</f>
        <v>48-467</v>
      </c>
    </row>
    <row r="2" spans="2:17" ht="15" thickBot="1" x14ac:dyDescent="0.25"/>
    <row r="3" spans="2:17" ht="18.75" customHeight="1" x14ac:dyDescent="0.2">
      <c r="B3" s="52" t="s">
        <v>0</v>
      </c>
      <c r="C3" s="54" t="s">
        <v>1</v>
      </c>
      <c r="D3" s="55"/>
      <c r="E3" s="56"/>
      <c r="F3" s="5">
        <f>VLOOKUP(D1,آگهی!A3:I681,7,0)</f>
        <v>3465630000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3612866355.6655498</v>
      </c>
      <c r="G10" s="1">
        <f>$F$3/($G$8+(FNLPay/(1+DSCRate/12)^C10)+((1/C10)*(1-$G$8-FNLPay)/(1+DSCRate/12))*(1/(1+DSCRate/12)^C10-1)/(1/(1+DSCRate/12)-1))</f>
        <v>3593340579.6751566</v>
      </c>
      <c r="H10" s="1">
        <f>$F$3/($H$8+(FNLPay/(1+DSCRate/12)^C10)+((1/C10)*(1-$H$8-FNLPay)/(1+DSCRate/12))*(1/(1+DSCRate/12)^C10-1)/(1/(1+DSCRate/12)-1))</f>
        <v>3574024723.7122326</v>
      </c>
      <c r="I10" s="1">
        <f>$F$3/($I$8+(FNLPay/(1+DSCRate/12)^C10)+((1/C10)*(1-$I$8-FNLPay)/(1+DSCRate/12))*(1/(1+DSCRate/12)^C10-1)/(1/(1+DSCRate/12)-1))</f>
        <v>3554915420.6270761</v>
      </c>
      <c r="J10" s="2">
        <f>$F$3/($J$8+(FNLPay/(1+DSCRate/12)^C10)+((1/C10)*(1-$J$8-FNLPay)/(1+DSCRate/12))*(1/(1+DSCRate/12)^C10-1)/(1/(1+DSCRate/12)-1))</f>
        <v>3536009374.8997989</v>
      </c>
      <c r="L10" t="s">
        <v>18</v>
      </c>
      <c r="M10">
        <v>0.3</v>
      </c>
    </row>
    <row r="11" spans="2:17" ht="24" x14ac:dyDescent="0.2">
      <c r="C11" s="63">
        <v>18</v>
      </c>
      <c r="D11" s="64"/>
      <c r="E11" s="64"/>
      <c r="F11" s="1">
        <f>$F$3/($F$8+(FNLPay/(1+DSCRate/12)^C11)+((1/C11)*(1-$F$8-FNLPay)/(1+DSCRate/12))*(1/(1+DSCRate/12)^C11-1)/(1/(1+DSCRate/12)-1))</f>
        <v>3682328199.3766446</v>
      </c>
      <c r="G11" s="1">
        <f>$F$3/($G$8+(FNLPay/(1+DSCRate/12)^C11)+((1/C11)*(1-$G$8-FNLPay)/(1+DSCRate/12))*(1/(1+DSCRate/12)^C11-1)/(1/(1+DSCRate/12)-1))</f>
        <v>3653233549.3379602</v>
      </c>
      <c r="H11" s="1">
        <f>$F$3/($H$8+(FNLPay/(1+DSCRate/12)^C11)+((1/C11)*(1-$H$8-FNLPay)/(1+DSCRate/12))*(1/(1+DSCRate/12)^C11-1)/(1/(1+DSCRate/12)-1))</f>
        <v>3624595057.8644519</v>
      </c>
      <c r="I11" s="1">
        <f>$F$3/($I$8+(FNLPay/(1+DSCRate/12)^C11)+((1/C11)*(1-$I$8-FNLPay)/(1+DSCRate/12))*(1/(1+DSCRate/12)^C11-1)/(1/(1+DSCRate/12)-1))</f>
        <v>3596402080.6210885</v>
      </c>
      <c r="J11" s="2">
        <f>$F$3/($J$8+(FNLPay/(1+DSCRate/12)^C11)+((1/C11)*(1-$J$8-FNLPay)/(1+DSCRate/12))*(1/(1+DSCRate/12)^C11-1)/(1/(1+DSCRate/12)-1))</f>
        <v>3568644301.8936019</v>
      </c>
      <c r="L11" t="s">
        <v>19</v>
      </c>
      <c r="M11">
        <v>12</v>
      </c>
      <c r="N11" t="s">
        <v>22</v>
      </c>
      <c r="O11" t="s">
        <v>23</v>
      </c>
    </row>
    <row r="12" spans="2:17" ht="24" x14ac:dyDescent="0.2">
      <c r="C12" s="63">
        <v>24</v>
      </c>
      <c r="D12" s="64"/>
      <c r="E12" s="64"/>
      <c r="F12" s="1">
        <f>$F$3/($F$8+(FNLPay/(1+DSCRate/12)^C12)+((1/C12)*(1-$F$8-FNLPay)/(1+DSCRate/12))*(1/(1+DSCRate/12)^C12-1)/(1/(1+DSCRate/12)-1))</f>
        <v>3751849905.6411805</v>
      </c>
      <c r="G12" s="1">
        <f>$F$3/($G$8+(FNLPay/(1+DSCRate/12)^C12)+((1/C12)*(1-$G$8-FNLPay)/(1+DSCRate/12))*(1/(1+DSCRate/12)^C12-1)/(1/(1+DSCRate/12)-1))</f>
        <v>3712841785.6326132</v>
      </c>
      <c r="H12" s="1">
        <f>$F$3/($H$8+(FNLPay/(1+DSCRate/12)^C12)+((1/C12)*(1-$H$8-FNLPay)/(1+DSCRate/12))*(1/(1+DSCRate/12)^C12-1)/(1/(1+DSCRate/12)-1))</f>
        <v>3674636456.6630716</v>
      </c>
      <c r="I12" s="1">
        <f>$F$3/($I$8+(FNLPay/(1+DSCRate/12)^C12)+((1/C12)*(1-$I$8-FNLPay)/(1+DSCRate/12))*(1/(1+DSCRate/12)^C12-1)/(1/(1+DSCRate/12)-1))</f>
        <v>3637209388.8654513</v>
      </c>
      <c r="J12" s="2">
        <f>$F$3/($J$8+(FNLPay/(1+DSCRate/12)^C12)+((1/C12)*(1-$J$8-FNLPay)/(1+DSCRate/12))*(1/(1+DSCRate/12)^C12-1)/(1/(1+DSCRate/12)-1))</f>
        <v>3600537041.6671391</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3821395576.0445609</v>
      </c>
      <c r="G13" s="1">
        <f>$F$3/($G$8+(FNLPay/(1+DSCRate/12)^C13)+((1/C13)*(1-$G$8-FNLPay)/(1+DSCRate/12))*(1/(1+DSCRate/12)^C13-1)/(1/(1+DSCRate/12)-1))</f>
        <v>3772135424.3813729</v>
      </c>
      <c r="H13" s="1">
        <f>$F$3/($H$8+(FNLPay/(1+DSCRate/12)^C13)+((1/C13)*(1-$H$8-FNLPay)/(1+DSCRate/12))*(1/(1+DSCRate/12)^C13-1)/(1/(1+DSCRate/12)-1))</f>
        <v>3724129097.7610636</v>
      </c>
      <c r="I13" s="1">
        <f>$F$3/($I$8+(FNLPay/(1+DSCRate/12)^C13)+((1/C13)*(1-$I$8-FNLPay)/(1+DSCRate/12))*(1/(1+DSCRate/12)^C13-1)/(1/(1+DSCRate/12)-1))</f>
        <v>3677329327.0990357</v>
      </c>
      <c r="J13" s="2">
        <f>$F$3/($J$8+(FNLPay/(1+DSCRate/12)^C13)+((1/C13)*(1-$J$8-FNLPay)/(1+DSCRate/12))*(1/(1+DSCRate/12)^C13-1)/(1/(1+DSCRate/12)-1))</f>
        <v>3631691189.8755803</v>
      </c>
      <c r="L13" t="s">
        <v>21</v>
      </c>
      <c r="M13">
        <v>0.1</v>
      </c>
    </row>
    <row r="14" spans="2:17" ht="24.75" thickBot="1" x14ac:dyDescent="0.25">
      <c r="C14" s="65">
        <v>36</v>
      </c>
      <c r="D14" s="66"/>
      <c r="E14" s="66"/>
      <c r="F14" s="3">
        <f>$F$3/($F$8+(FNLPay/(1+DSCRate/12)^C14)+((1/C14)*(1-$F$8-FNLPay)/(1+DSCRate/12))*(1/(1+DSCRate/12)^C14-1)/(1/(1+DSCRate/12)-1))</f>
        <v>3890929778.0344934</v>
      </c>
      <c r="G14" s="3">
        <f>$F$3/($G$8+(FNLPay/(1+DSCRate/12)^C14)+((1/C14)*(1-$G$8-FNLPay)/(1+DSCRate/12))*(1/(1+DSCRate/12)^C14-1)/(1/(1+DSCRate/12)-1))</f>
        <v>3831085701.4172263</v>
      </c>
      <c r="H14" s="3">
        <f>$F$3/($H$8+(FNLPay/(1+DSCRate/12)^C14)+((1/C14)*(1-$H$8-FNLPay)/(1+DSCRate/12))*(1/(1+DSCRate/12)^C14-1)/(1/(1+DSCRate/12)-1))</f>
        <v>3773054592.9109812</v>
      </c>
      <c r="I14" s="3">
        <f>$F$3/($I$8+(FNLPay/(1+DSCRate/12)^C14)+((1/C14)*(1-$I$8-FNLPay)/(1+DSCRate/12))*(1/(1+DSCRate/12)^C14-1)/(1/(1+DSCRate/12)-1))</f>
        <v>3716755296.3913913</v>
      </c>
      <c r="J14" s="4">
        <f>$F$3/($J$8+(FNLPay/(1+DSCRate/12)^C14)+((1/C14)*(1-$J$8-FNLPay)/(1+DSCRate/12))*(1/(1+DSCRate/12)^C14-1)/(1/(1+DSCRate/12)-1))</f>
        <v>3662111428.3749495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1167278933.4103479</v>
      </c>
      <c r="O20">
        <f>O19*O18</f>
        <v>0.56872542125620262</v>
      </c>
    </row>
    <row r="21" spans="3:17" ht="24.75" thickBot="1" x14ac:dyDescent="0.25">
      <c r="F21" s="3">
        <f>0.6*F14</f>
        <v>2334557866.8206959</v>
      </c>
      <c r="G21" s="3">
        <f>F21/36</f>
        <v>64848829.63390822</v>
      </c>
      <c r="O21">
        <f>O20+O17</f>
        <v>0.95924666423526594</v>
      </c>
    </row>
    <row r="22" spans="3:17" ht="30.75" customHeight="1" x14ac:dyDescent="0.2">
      <c r="O22" s="43">
        <f>F3/O21</f>
        <v>3612866355.6655493</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117</v>
      </c>
      <c r="E1" s="51" t="str">
        <f>VLOOKUP(D1,آگهی!A3:I681,2,0)</f>
        <v>بندرعباس - بلوار راه آهن - بعد از پمپ گاز -قطعه شماره 1</v>
      </c>
      <c r="F1" s="51"/>
      <c r="G1" s="51"/>
      <c r="H1" s="51"/>
      <c r="I1" s="38" t="s">
        <v>17</v>
      </c>
      <c r="J1" s="40" t="str">
        <f>VLOOKUP(D1,آگهی!A3:I681,6,0)</f>
        <v>48-468</v>
      </c>
    </row>
    <row r="2" spans="2:17" ht="15" thickBot="1" x14ac:dyDescent="0.25"/>
    <row r="3" spans="2:17" ht="18.75" customHeight="1" x14ac:dyDescent="0.2">
      <c r="B3" s="52" t="s">
        <v>0</v>
      </c>
      <c r="C3" s="54" t="s">
        <v>1</v>
      </c>
      <c r="D3" s="55"/>
      <c r="E3" s="56"/>
      <c r="F3" s="5">
        <f>VLOOKUP(D1,آگهی!A3:I681,7,0)</f>
        <v>2946285000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3071457123.4384727</v>
      </c>
      <c r="G10" s="1">
        <f>$F$3/($G$8+(FNLPay/(1+DSCRate/12)^C10)+((1/C10)*(1-$G$8-FNLPay)/(1+DSCRate/12))*(1/(1+DSCRate/12)^C10-1)/(1/(1+DSCRate/12)-1))</f>
        <v>3054857399.6035986</v>
      </c>
      <c r="H10" s="1">
        <f>$F$3/($H$8+(FNLPay/(1+DSCRate/12)^C10)+((1/C10)*(1-$H$8-FNLPay)/(1+DSCRate/12))*(1/(1+DSCRate/12)^C10-1)/(1/(1+DSCRate/12)-1))</f>
        <v>3038436138.0477705</v>
      </c>
      <c r="I10" s="1">
        <f>$F$3/($I$8+(FNLPay/(1+DSCRate/12)^C10)+((1/C10)*(1-$I$8-FNLPay)/(1+DSCRate/12))*(1/(1+DSCRate/12)^C10-1)/(1/(1+DSCRate/12)-1))</f>
        <v>3022190476.2084365</v>
      </c>
      <c r="J10" s="2">
        <f>$F$3/($J$8+(FNLPay/(1+DSCRate/12)^C10)+((1/C10)*(1-$J$8-FNLPay)/(1+DSCRate/12))*(1/(1+DSCRate/12)^C10-1)/(1/(1+DSCRate/12)-1))</f>
        <v>3006117612.4187102</v>
      </c>
      <c r="L10" t="s">
        <v>18</v>
      </c>
      <c r="M10">
        <v>0.3</v>
      </c>
    </row>
    <row r="11" spans="2:17" ht="24" x14ac:dyDescent="0.2">
      <c r="C11" s="63">
        <v>18</v>
      </c>
      <c r="D11" s="64"/>
      <c r="E11" s="64"/>
      <c r="F11" s="1">
        <f>$F$3/($F$8+(FNLPay/(1+DSCRate/12)^C11)+((1/C11)*(1-$F$8-FNLPay)/(1+DSCRate/12))*(1/(1+DSCRate/12)^C11-1)/(1/(1+DSCRate/12)-1))</f>
        <v>3130509702.1033454</v>
      </c>
      <c r="G11" s="1">
        <f>$F$3/($G$8+(FNLPay/(1+DSCRate/12)^C11)+((1/C11)*(1-$G$8-FNLPay)/(1+DSCRate/12))*(1/(1+DSCRate/12)^C11-1)/(1/(1+DSCRate/12)-1))</f>
        <v>3105775056.169064</v>
      </c>
      <c r="H11" s="1">
        <f>$F$3/($H$8+(FNLPay/(1+DSCRate/12)^C11)+((1/C11)*(1-$H$8-FNLPay)/(1+DSCRate/12))*(1/(1+DSCRate/12)^C11-1)/(1/(1+DSCRate/12)-1))</f>
        <v>3081428210.7611504</v>
      </c>
      <c r="I11" s="1">
        <f>$F$3/($I$8+(FNLPay/(1+DSCRate/12)^C11)+((1/C11)*(1-$I$8-FNLPay)/(1+DSCRate/12))*(1/(1+DSCRate/12)^C11-1)/(1/(1+DSCRate/12)-1))</f>
        <v>3057460116.660666</v>
      </c>
      <c r="J11" s="2">
        <f>$F$3/($J$8+(FNLPay/(1+DSCRate/12)^C11)+((1/C11)*(1-$J$8-FNLPay)/(1+DSCRate/12))*(1/(1+DSCRate/12)^C11-1)/(1/(1+DSCRate/12)-1))</f>
        <v>3033862004.0236816</v>
      </c>
      <c r="L11" t="s">
        <v>19</v>
      </c>
      <c r="M11">
        <v>12</v>
      </c>
      <c r="N11" t="s">
        <v>22</v>
      </c>
      <c r="O11" t="s">
        <v>23</v>
      </c>
    </row>
    <row r="12" spans="2:17" ht="24" x14ac:dyDescent="0.2">
      <c r="C12" s="63">
        <v>24</v>
      </c>
      <c r="D12" s="64"/>
      <c r="E12" s="64"/>
      <c r="F12" s="1">
        <f>$F$3/($F$8+(FNLPay/(1+DSCRate/12)^C12)+((1/C12)*(1-$F$8-FNLPay)/(1+DSCRate/12))*(1/(1+DSCRate/12)^C12-1)/(1/(1+DSCRate/12)-1))</f>
        <v>3189613172.5666113</v>
      </c>
      <c r="G12" s="1">
        <f>$F$3/($G$8+(FNLPay/(1+DSCRate/12)^C12)+((1/C12)*(1-$G$8-FNLPay)/(1+DSCRate/12))*(1/(1+DSCRate/12)^C12-1)/(1/(1+DSCRate/12)-1))</f>
        <v>3156450648.3330832</v>
      </c>
      <c r="H12" s="1">
        <f>$F$3/($H$8+(FNLPay/(1+DSCRate/12)^C12)+((1/C12)*(1-$H$8-FNLPay)/(1+DSCRate/12))*(1/(1+DSCRate/12)^C12-1)/(1/(1+DSCRate/12)-1))</f>
        <v>3123970612.1887097</v>
      </c>
      <c r="I12" s="1">
        <f>$F$3/($I$8+(FNLPay/(1+DSCRate/12)^C12)+((1/C12)*(1-$I$8-FNLPay)/(1+DSCRate/12))*(1/(1+DSCRate/12)^C12-1)/(1/(1+DSCRate/12)-1))</f>
        <v>3092152210.2109704</v>
      </c>
      <c r="J12" s="2">
        <f>$F$3/($J$8+(FNLPay/(1+DSCRate/12)^C12)+((1/C12)*(1-$J$8-FNLPay)/(1+DSCRate/12))*(1/(1+DSCRate/12)^C12-1)/(1/(1+DSCRate/12)-1))</f>
        <v>3060975429.5202508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3248737016.0018377</v>
      </c>
      <c r="G13" s="1">
        <f>$F$3/($G$8+(FNLPay/(1+DSCRate/12)^C13)+((1/C13)*(1-$G$8-FNLPay)/(1+DSCRate/12))*(1/(1+DSCRate/12)^C13-1)/(1/(1+DSCRate/12)-1))</f>
        <v>3206858787.2402635</v>
      </c>
      <c r="H13" s="1">
        <f>$F$3/($H$8+(FNLPay/(1+DSCRate/12)^C13)+((1/C13)*(1-$H$8-FNLPay)/(1+DSCRate/12))*(1/(1+DSCRate/12)^C13-1)/(1/(1+DSCRate/12)-1))</f>
        <v>3166046490.4784856</v>
      </c>
      <c r="I13" s="1">
        <f>$F$3/($I$8+(FNLPay/(1+DSCRate/12)^C13)+((1/C13)*(1-$I$8-FNLPay)/(1+DSCRate/12))*(1/(1+DSCRate/12)^C13-1)/(1/(1+DSCRate/12)-1))</f>
        <v>3126259940.1817226</v>
      </c>
      <c r="J13" s="2">
        <f>$F$3/($J$8+(FNLPay/(1+DSCRate/12)^C13)+((1/C13)*(1-$J$8-FNLPay)/(1+DSCRate/12))*(1/(1+DSCRate/12)^C13-1)/(1/(1+DSCRate/12)-1))</f>
        <v>3087460945.7335534</v>
      </c>
      <c r="L13" t="s">
        <v>21</v>
      </c>
      <c r="M13">
        <v>0.1</v>
      </c>
    </row>
    <row r="14" spans="2:17" ht="24.75" thickBot="1" x14ac:dyDescent="0.25">
      <c r="C14" s="65">
        <v>36</v>
      </c>
      <c r="D14" s="66"/>
      <c r="E14" s="66"/>
      <c r="F14" s="3">
        <f>$F$3/($F$8+(FNLPay/(1+DSCRate/12)^C14)+((1/C14)*(1-$F$8-FNLPay)/(1+DSCRate/12))*(1/(1+DSCRate/12)^C14-1)/(1/(1+DSCRate/12)-1))</f>
        <v>3307851109.6326952</v>
      </c>
      <c r="G14" s="3">
        <f>$F$3/($G$8+(FNLPay/(1+DSCRate/12)^C14)+((1/C14)*(1-$G$8-FNLPay)/(1+DSCRate/12))*(1/(1+DSCRate/12)^C14-1)/(1/(1+DSCRate/12)-1))</f>
        <v>3256975019.2028728</v>
      </c>
      <c r="H14" s="3">
        <f>$F$3/($H$8+(FNLPay/(1+DSCRate/12)^C14)+((1/C14)*(1-$H$8-FNLPay)/(1+DSCRate/12))*(1/(1+DSCRate/12)^C14-1)/(1/(1+DSCRate/12)-1))</f>
        <v>3207640212.9698586</v>
      </c>
      <c r="I14" s="3">
        <f>$F$3/($I$8+(FNLPay/(1+DSCRate/12)^C14)+((1/C14)*(1-$I$8-FNLPay)/(1+DSCRate/12))*(1/(1+DSCRate/12)^C14-1)/(1/(1+DSCRate/12)-1))</f>
        <v>3159777696.5309367</v>
      </c>
      <c r="J14" s="4">
        <f>$F$3/($J$8+(FNLPay/(1+DSCRate/12)^C14)+((1/C14)*(1-$J$8-FNLPay)/(1+DSCRate/12))*(1/(1+DSCRate/12)^C14-1)/(1/(1+DSCRate/12)-1))</f>
        <v>3113322532.9160032</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992355332.88980854</v>
      </c>
      <c r="O20">
        <f>O19*O18</f>
        <v>0.56872542125620262</v>
      </c>
    </row>
    <row r="21" spans="3:17" ht="24.75" thickBot="1" x14ac:dyDescent="0.25">
      <c r="F21" s="3">
        <f>0.6*F14</f>
        <v>1984710665.7796171</v>
      </c>
      <c r="G21" s="3">
        <f>F21/36</f>
        <v>55130851.827211589</v>
      </c>
      <c r="O21">
        <f>O20+O17</f>
        <v>0.95924666423526594</v>
      </c>
    </row>
    <row r="22" spans="3:17" ht="30.75" customHeight="1" x14ac:dyDescent="0.2">
      <c r="O22" s="43">
        <f>F3/O21</f>
        <v>3071457123.4384723</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1" sqref="D1"/>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118</v>
      </c>
      <c r="E1" s="51" t="str">
        <f>VLOOKUP(D1,آگهی!A3:I681,2,0)</f>
        <v>بندرعباس - بلوار راه آهن - بعد از پمپ گاز -قطعه شماره 2</v>
      </c>
      <c r="F1" s="51"/>
      <c r="G1" s="51"/>
      <c r="H1" s="51"/>
      <c r="I1" s="38" t="s">
        <v>17</v>
      </c>
      <c r="J1" s="40" t="str">
        <f>VLOOKUP(D1,آگهی!A3:I681,6,0)</f>
        <v>48-468</v>
      </c>
    </row>
    <row r="2" spans="2:17" ht="15" thickBot="1" x14ac:dyDescent="0.25"/>
    <row r="3" spans="2:17" ht="18.75" customHeight="1" x14ac:dyDescent="0.2">
      <c r="B3" s="52" t="s">
        <v>0</v>
      </c>
      <c r="C3" s="54" t="s">
        <v>1</v>
      </c>
      <c r="D3" s="55"/>
      <c r="E3" s="56"/>
      <c r="F3" s="5">
        <f>VLOOKUP(D1,آگهی!A3:I681,7,0)</f>
        <v>2759805000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2877054570.9431076</v>
      </c>
      <c r="G10" s="1">
        <f>$F$3/($G$8+(FNLPay/(1+DSCRate/12)^C10)+((1/C10)*(1-$G$8-FNLPay)/(1+DSCRate/12))*(1/(1+DSCRate/12)^C10-1)/(1/(1+DSCRate/12)-1))</f>
        <v>2861505497.8432193</v>
      </c>
      <c r="H10" s="1">
        <f>$F$3/($H$8+(FNLPay/(1+DSCRate/12)^C10)+((1/C10)*(1-$H$8-FNLPay)/(1+DSCRate/12))*(1/(1+DSCRate/12)^C10-1)/(1/(1+DSCRate/12)-1))</f>
        <v>2846123591.5618916</v>
      </c>
      <c r="I10" s="1">
        <f>$F$3/($I$8+(FNLPay/(1+DSCRate/12)^C10)+((1/C10)*(1-$I$8-FNLPay)/(1+DSCRate/12))*(1/(1+DSCRate/12)^C10-1)/(1/(1+DSCRate/12)-1))</f>
        <v>2830906170.717505</v>
      </c>
      <c r="J10" s="2">
        <f>$F$3/($J$8+(FNLPay/(1+DSCRate/12)^C10)+((1/C10)*(1-$J$8-FNLPay)/(1+DSCRate/12))*(1/(1+DSCRate/12)^C10-1)/(1/(1+DSCRate/12)-1))</f>
        <v>2815850610.9698205</v>
      </c>
      <c r="L10" t="s">
        <v>18</v>
      </c>
      <c r="M10">
        <v>0.3</v>
      </c>
    </row>
    <row r="11" spans="2:17" ht="24" x14ac:dyDescent="0.2">
      <c r="C11" s="63">
        <v>18</v>
      </c>
      <c r="D11" s="64"/>
      <c r="E11" s="64"/>
      <c r="F11" s="1">
        <f>$F$3/($F$8+(FNLPay/(1+DSCRate/12)^C11)+((1/C11)*(1-$F$8-FNLPay)/(1+DSCRate/12))*(1/(1+DSCRate/12)^C11-1)/(1/(1+DSCRate/12)-1))</f>
        <v>2932369519.0429044</v>
      </c>
      <c r="G11" s="1">
        <f>$F$3/($G$8+(FNLPay/(1+DSCRate/12)^C11)+((1/C11)*(1-$G$8-FNLPay)/(1+DSCRate/12))*(1/(1+DSCRate/12)^C11-1)/(1/(1+DSCRate/12)-1))</f>
        <v>2909200409.6313367</v>
      </c>
      <c r="H11" s="1">
        <f>$F$3/($H$8+(FNLPay/(1+DSCRate/12)^C11)+((1/C11)*(1-$H$8-FNLPay)/(1+DSCRate/12))*(1/(1+DSCRate/12)^C11-1)/(1/(1+DSCRate/12)-1))</f>
        <v>2886394555.5842957</v>
      </c>
      <c r="I11" s="1">
        <f>$F$3/($I$8+(FNLPay/(1+DSCRate/12)^C11)+((1/C11)*(1-$I$8-FNLPay)/(1+DSCRate/12))*(1/(1+DSCRate/12)^C11-1)/(1/(1+DSCRate/12)-1))</f>
        <v>2863943480.4374623</v>
      </c>
      <c r="J11" s="2">
        <f>$F$3/($J$8+(FNLPay/(1+DSCRate/12)^C11)+((1/C11)*(1-$J$8-FNLPay)/(1+DSCRate/12))*(1/(1+DSCRate/12)^C11-1)/(1/(1+DSCRate/12)-1))</f>
        <v>2841838969.418972</v>
      </c>
      <c r="L11" t="s">
        <v>19</v>
      </c>
      <c r="M11">
        <v>12</v>
      </c>
      <c r="N11" t="s">
        <v>22</v>
      </c>
      <c r="O11" t="s">
        <v>23</v>
      </c>
    </row>
    <row r="12" spans="2:17" ht="24" x14ac:dyDescent="0.2">
      <c r="C12" s="63">
        <v>24</v>
      </c>
      <c r="D12" s="64"/>
      <c r="E12" s="64"/>
      <c r="F12" s="1">
        <f>$F$3/($F$8+(FNLPay/(1+DSCRate/12)^C12)+((1/C12)*(1-$F$8-FNLPay)/(1+DSCRate/12))*(1/(1+DSCRate/12)^C12-1)/(1/(1+DSCRate/12)-1))</f>
        <v>2987732137.8329649</v>
      </c>
      <c r="G12" s="1">
        <f>$F$3/($G$8+(FNLPay/(1+DSCRate/12)^C12)+((1/C12)*(1-$G$8-FNLPay)/(1+DSCRate/12))*(1/(1+DSCRate/12)^C12-1)/(1/(1+DSCRate/12)-1))</f>
        <v>2956668578.0645404</v>
      </c>
      <c r="H12" s="1">
        <f>$F$3/($H$8+(FNLPay/(1+DSCRate/12)^C12)+((1/C12)*(1-$H$8-FNLPay)/(1+DSCRate/12))*(1/(1+DSCRate/12)^C12-1)/(1/(1+DSCRate/12)-1))</f>
        <v>2926244309.4851522</v>
      </c>
      <c r="I12" s="1">
        <f>$F$3/($I$8+(FNLPay/(1+DSCRate/12)^C12)+((1/C12)*(1-$I$8-FNLPay)/(1+DSCRate/12))*(1/(1+DSCRate/12)^C12-1)/(1/(1+DSCRate/12)-1))</f>
        <v>2896439798.0851436</v>
      </c>
      <c r="J12" s="2">
        <f>$F$3/($J$8+(FNLPay/(1+DSCRate/12)^C12)+((1/C12)*(1-$J$8-FNLPay)/(1+DSCRate/12))*(1/(1+DSCRate/12)^C12-1)/(1/(1+DSCRate/12)-1))</f>
        <v>2867236297.6654115</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3043113840.123054</v>
      </c>
      <c r="G13" s="1">
        <f>$F$3/($G$8+(FNLPay/(1+DSCRate/12)^C13)+((1/C13)*(1-$G$8-FNLPay)/(1+DSCRate/12))*(1/(1+DSCRate/12)^C13-1)/(1/(1+DSCRate/12)-1))</f>
        <v>3003886221.2310128</v>
      </c>
      <c r="H13" s="1">
        <f>$F$3/($H$8+(FNLPay/(1+DSCRate/12)^C13)+((1/C13)*(1-$H$8-FNLPay)/(1+DSCRate/12))*(1/(1+DSCRate/12)^C13-1)/(1/(1+DSCRate/12)-1))</f>
        <v>2965657068.0212464</v>
      </c>
      <c r="I13" s="1">
        <f>$F$3/($I$8+(FNLPay/(1+DSCRate/12)^C13)+((1/C13)*(1-$I$8-FNLPay)/(1+DSCRate/12))*(1/(1+DSCRate/12)^C13-1)/(1/(1+DSCRate/12)-1))</f>
        <v>2928388738.4327106</v>
      </c>
      <c r="J13" s="2">
        <f>$F$3/($J$8+(FNLPay/(1+DSCRate/12)^C13)+((1/C13)*(1-$J$8-FNLPay)/(1+DSCRate/12))*(1/(1+DSCRate/12)^C13-1)/(1/(1+DSCRate/12)-1))</f>
        <v>2892045459.057827</v>
      </c>
      <c r="L13" t="s">
        <v>21</v>
      </c>
      <c r="M13">
        <v>0.1</v>
      </c>
    </row>
    <row r="14" spans="2:17" ht="24.75" thickBot="1" x14ac:dyDescent="0.25">
      <c r="C14" s="65">
        <v>36</v>
      </c>
      <c r="D14" s="66"/>
      <c r="E14" s="66"/>
      <c r="F14" s="3">
        <f>$F$3/($F$8+(FNLPay/(1+DSCRate/12)^C14)+((1/C14)*(1-$F$8-FNLPay)/(1+DSCRate/12))*(1/(1+DSCRate/12)^C14-1)/(1/(1+DSCRate/12)-1))</f>
        <v>3098486409.7057347</v>
      </c>
      <c r="G14" s="3">
        <f>$F$3/($G$8+(FNLPay/(1+DSCRate/12)^C14)+((1/C14)*(1-$G$8-FNLPay)/(1+DSCRate/12))*(1/(1+DSCRate/12)^C14-1)/(1/(1+DSCRate/12)-1))</f>
        <v>3050830433.1967835</v>
      </c>
      <c r="H14" s="3">
        <f>$F$3/($H$8+(FNLPay/(1+DSCRate/12)^C14)+((1/C14)*(1-$H$8-FNLPay)/(1+DSCRate/12))*(1/(1+DSCRate/12)^C14-1)/(1/(1+DSCRate/12)-1))</f>
        <v>3004618187.974103</v>
      </c>
      <c r="I14" s="3">
        <f>$F$3/($I$8+(FNLPay/(1+DSCRate/12)^C14)+((1/C14)*(1-$I$8-FNLPay)/(1+DSCRate/12))*(1/(1+DSCRate/12)^C14-1)/(1/(1+DSCRate/12)-1))</f>
        <v>2959785046.5160575</v>
      </c>
      <c r="J14" s="4">
        <f>$F$3/($J$8+(FNLPay/(1+DSCRate/12)^C14)+((1/C14)*(1-$J$8-FNLPay)/(1+DSCRate/12))*(1/(1+DSCRate/12)^C14-1)/(1/(1+DSCRate/12)-1))</f>
        <v>2916270181.9254589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929545922.9117204</v>
      </c>
      <c r="O20">
        <f>O19*O18</f>
        <v>0.56872542125620262</v>
      </c>
    </row>
    <row r="21" spans="3:17" ht="24.75" thickBot="1" x14ac:dyDescent="0.25">
      <c r="F21" s="3">
        <f>0.6*F14</f>
        <v>1859091845.8234408</v>
      </c>
      <c r="G21" s="3">
        <f>F21/36</f>
        <v>51641440.161762245</v>
      </c>
      <c r="O21">
        <f>O20+O17</f>
        <v>0.95924666423526594</v>
      </c>
    </row>
    <row r="22" spans="3:17" ht="30.75" customHeight="1" x14ac:dyDescent="0.2">
      <c r="O22" s="43">
        <f>F3/O21</f>
        <v>2877054570.9431071</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119</v>
      </c>
      <c r="E1" s="51" t="str">
        <f>VLOOKUP(D1,آگهی!A3:I681,2,0)</f>
        <v>بندرعباس - بلوار راه آهن - بعد از پمپ گاز -قطعه شماره 3</v>
      </c>
      <c r="F1" s="51"/>
      <c r="G1" s="51"/>
      <c r="H1" s="51"/>
      <c r="I1" s="38" t="s">
        <v>17</v>
      </c>
      <c r="J1" s="40" t="str">
        <f>VLOOKUP(D1,آگهی!A3:I681,6,0)</f>
        <v>48-468</v>
      </c>
    </row>
    <row r="2" spans="2:17" ht="15" thickBot="1" x14ac:dyDescent="0.25"/>
    <row r="3" spans="2:17" ht="18.75" customHeight="1" x14ac:dyDescent="0.2">
      <c r="B3" s="52" t="s">
        <v>0</v>
      </c>
      <c r="C3" s="54" t="s">
        <v>1</v>
      </c>
      <c r="D3" s="55"/>
      <c r="E3" s="56"/>
      <c r="F3" s="5">
        <f>VLOOKUP(D1,آگهی!A3:I681,7,0)</f>
        <v>2766644999.9999995</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2884185166.4979563</v>
      </c>
      <c r="G10" s="1">
        <f>$F$3/($G$8+(FNLPay/(1+DSCRate/12)^C10)+((1/C10)*(1-$G$8-FNLPay)/(1+DSCRate/12))*(1/(1+DSCRate/12)^C10-1)/(1/(1+DSCRate/12)-1))</f>
        <v>2868597556.0158968</v>
      </c>
      <c r="H10" s="1">
        <f>$F$3/($H$8+(FNLPay/(1+DSCRate/12)^C10)+((1/C10)*(1-$H$8-FNLPay)/(1+DSCRate/12))*(1/(1+DSCRate/12)^C10-1)/(1/(1+DSCRate/12)-1))</f>
        <v>2853177526.6646552</v>
      </c>
      <c r="I10" s="1">
        <f>$F$3/($I$8+(FNLPay/(1+DSCRate/12)^C10)+((1/C10)*(1-$I$8-FNLPay)/(1+DSCRate/12))*(1/(1+DSCRate/12)^C10-1)/(1/(1+DSCRate/12)-1))</f>
        <v>2837922390.4169788</v>
      </c>
      <c r="J10" s="2">
        <f>$F$3/($J$8+(FNLPay/(1+DSCRate/12)^C10)+((1/C10)*(1-$J$8-FNLPay)/(1+DSCRate/12))*(1/(1+DSCRate/12)^C10-1)/(1/(1+DSCRate/12)-1))</f>
        <v>2822829516.4283705</v>
      </c>
      <c r="L10" t="s">
        <v>18</v>
      </c>
      <c r="M10">
        <v>0.3</v>
      </c>
    </row>
    <row r="11" spans="2:17" ht="24" x14ac:dyDescent="0.2">
      <c r="C11" s="63">
        <v>18</v>
      </c>
      <c r="D11" s="64"/>
      <c r="E11" s="64"/>
      <c r="F11" s="1">
        <f>$F$3/($F$8+(FNLPay/(1+DSCRate/12)^C11)+((1/C11)*(1-$F$8-FNLPay)/(1+DSCRate/12))*(1/(1+DSCRate/12)^C11-1)/(1/(1+DSCRate/12)-1))</f>
        <v>2939637209.1551595</v>
      </c>
      <c r="G11" s="1">
        <f>$F$3/($G$8+(FNLPay/(1+DSCRate/12)^C11)+((1/C11)*(1-$G$8-FNLPay)/(1+DSCRate/12))*(1/(1+DSCRate/12)^C11-1)/(1/(1+DSCRate/12)-1))</f>
        <v>2916410676.5892839</v>
      </c>
      <c r="H11" s="1">
        <f>$F$3/($H$8+(FNLPay/(1+DSCRate/12)^C11)+((1/C11)*(1-$H$8-FNLPay)/(1+DSCRate/12))*(1/(1+DSCRate/12)^C11-1)/(1/(1+DSCRate/12)-1))</f>
        <v>2893548299.693099</v>
      </c>
      <c r="I11" s="1">
        <f>$F$3/($I$8+(FNLPay/(1+DSCRate/12)^C11)+((1/C11)*(1-$I$8-FNLPay)/(1+DSCRate/12))*(1/(1+DSCRate/12)^C11-1)/(1/(1+DSCRate/12)-1))</f>
        <v>2871041580.9939117</v>
      </c>
      <c r="J11" s="2">
        <f>$F$3/($J$8+(FNLPay/(1+DSCRate/12)^C11)+((1/C11)*(1-$J$8-FNLPay)/(1+DSCRate/12))*(1/(1+DSCRate/12)^C11-1)/(1/(1+DSCRate/12)-1))</f>
        <v>2848882285.3600712</v>
      </c>
      <c r="L11" t="s">
        <v>19</v>
      </c>
      <c r="M11">
        <v>12</v>
      </c>
      <c r="N11" t="s">
        <v>22</v>
      </c>
      <c r="O11" t="s">
        <v>23</v>
      </c>
    </row>
    <row r="12" spans="2:17" ht="24" x14ac:dyDescent="0.2">
      <c r="C12" s="63">
        <v>24</v>
      </c>
      <c r="D12" s="64"/>
      <c r="E12" s="64"/>
      <c r="F12" s="1">
        <f>$F$3/($F$8+(FNLPay/(1+DSCRate/12)^C12)+((1/C12)*(1-$F$8-FNLPay)/(1+DSCRate/12))*(1/(1+DSCRate/12)^C12-1)/(1/(1+DSCRate/12)-1))</f>
        <v>2995137040.6513801</v>
      </c>
      <c r="G12" s="1">
        <f>$F$3/($G$8+(FNLPay/(1+DSCRate/12)^C12)+((1/C12)*(1-$G$8-FNLPay)/(1+DSCRate/12))*(1/(1+DSCRate/12)^C12-1)/(1/(1+DSCRate/12)-1))</f>
        <v>2963996491.8388691</v>
      </c>
      <c r="H12" s="1">
        <f>$F$3/($H$8+(FNLPay/(1+DSCRate/12)^C12)+((1/C12)*(1-$H$8-FNLPay)/(1+DSCRate/12))*(1/(1+DSCRate/12)^C12-1)/(1/(1+DSCRate/12)-1))</f>
        <v>2933496818.6576762</v>
      </c>
      <c r="I12" s="1">
        <f>$F$3/($I$8+(FNLPay/(1+DSCRate/12)^C12)+((1/C12)*(1-$I$8-FNLPay)/(1+DSCRate/12))*(1/(1+DSCRate/12)^C12-1)/(1/(1+DSCRate/12)-1))</f>
        <v>2903618438.6843529</v>
      </c>
      <c r="J12" s="2">
        <f>$F$3/($J$8+(FNLPay/(1+DSCRate/12)^C12)+((1/C12)*(1-$J$8-FNLPay)/(1+DSCRate/12))*(1/(1+DSCRate/12)^C12-1)/(1/(1+DSCRate/12)-1))</f>
        <v>2874342559.2585421</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3050656002.9448624</v>
      </c>
      <c r="G13" s="1">
        <f>$F$3/($G$8+(FNLPay/(1+DSCRate/12)^C13)+((1/C13)*(1-$G$8-FNLPay)/(1+DSCRate/12))*(1/(1+DSCRate/12)^C13-1)/(1/(1+DSCRate/12)-1))</f>
        <v>3011331160.9108882</v>
      </c>
      <c r="H13" s="1">
        <f>$F$3/($H$8+(FNLPay/(1+DSCRate/12)^C13)+((1/C13)*(1-$H$8-FNLPay)/(1+DSCRate/12))*(1/(1+DSCRate/12)^C13-1)/(1/(1+DSCRate/12)-1))</f>
        <v>2973007259.1924572</v>
      </c>
      <c r="I13" s="1">
        <f>$F$3/($I$8+(FNLPay/(1+DSCRate/12)^C13)+((1/C13)*(1-$I$8-FNLPay)/(1+DSCRate/12))*(1/(1+DSCRate/12)^C13-1)/(1/(1+DSCRate/12)-1))</f>
        <v>2935646562.4350872</v>
      </c>
      <c r="J13" s="2">
        <f>$F$3/($J$8+(FNLPay/(1+DSCRate/12)^C13)+((1/C13)*(1-$J$8-FNLPay)/(1+DSCRate/12))*(1/(1+DSCRate/12)^C13-1)/(1/(1+DSCRate/12)-1))</f>
        <v>2899213208.569098</v>
      </c>
      <c r="L13" t="s">
        <v>21</v>
      </c>
      <c r="M13">
        <v>0.1</v>
      </c>
    </row>
    <row r="14" spans="2:17" ht="24.75" thickBot="1" x14ac:dyDescent="0.25">
      <c r="C14" s="65">
        <v>36</v>
      </c>
      <c r="D14" s="66"/>
      <c r="E14" s="66"/>
      <c r="F14" s="3">
        <f>$F$3/($F$8+(FNLPay/(1+DSCRate/12)^C14)+((1/C14)*(1-$F$8-FNLPay)/(1+DSCRate/12))*(1/(1+DSCRate/12)^C14-1)/(1/(1+DSCRate/12)-1))</f>
        <v>3106165809.8961053</v>
      </c>
      <c r="G14" s="3">
        <f>$F$3/($G$8+(FNLPay/(1+DSCRate/12)^C14)+((1/C14)*(1-$G$8-FNLPay)/(1+DSCRate/12))*(1/(1+DSCRate/12)^C14-1)/(1/(1+DSCRate/12)-1))</f>
        <v>3058391721.100481</v>
      </c>
      <c r="H14" s="3">
        <f>$F$3/($H$8+(FNLPay/(1+DSCRate/12)^C14)+((1/C14)*(1-$H$8-FNLPay)/(1+DSCRate/12))*(1/(1+DSCRate/12)^C14-1)/(1/(1+DSCRate/12)-1))</f>
        <v>3012064941.7866883</v>
      </c>
      <c r="I14" s="3">
        <f>$F$3/($I$8+(FNLPay/(1+DSCRate/12)^C14)+((1/C14)*(1-$I$8-FNLPay)/(1+DSCRate/12))*(1/(1+DSCRate/12)^C14-1)/(1/(1+DSCRate/12)-1))</f>
        <v>2967120684.2579155</v>
      </c>
      <c r="J14" s="4">
        <f>$F$3/($J$8+(FNLPay/(1+DSCRate/12)^C14)+((1/C14)*(1-$J$8-FNLPay)/(1+DSCRate/12))*(1/(1+DSCRate/12)^C14-1)/(1/(1+DSCRate/12)-1))</f>
        <v>2923497970.8614049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931849742.96883154</v>
      </c>
      <c r="O20">
        <f>O19*O18</f>
        <v>0.56872542125620262</v>
      </c>
    </row>
    <row r="21" spans="3:17" ht="24.75" thickBot="1" x14ac:dyDescent="0.25">
      <c r="F21" s="3">
        <f>0.6*F14</f>
        <v>1863699485.9376631</v>
      </c>
      <c r="G21" s="3">
        <f>F21/36</f>
        <v>51769430.164935082</v>
      </c>
      <c r="O21">
        <f>O20+O17</f>
        <v>0.95924666423526594</v>
      </c>
    </row>
    <row r="22" spans="3:17" ht="30.75" customHeight="1" x14ac:dyDescent="0.2">
      <c r="O22" s="43">
        <f>F3/O21</f>
        <v>2884185166.4979563</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120</v>
      </c>
      <c r="E1" s="51" t="str">
        <f>VLOOKUP(D1,آگهی!A3:I681,2,0)</f>
        <v>بندرعباس - بلوار راه آهن - بعد از پمپ گاز -قطعه شماره 4</v>
      </c>
      <c r="F1" s="51"/>
      <c r="G1" s="51"/>
      <c r="H1" s="51"/>
      <c r="I1" s="38" t="s">
        <v>17</v>
      </c>
      <c r="J1" s="40" t="str">
        <f>VLOOKUP(D1,آگهی!A3:I681,6,0)</f>
        <v>48-468</v>
      </c>
    </row>
    <row r="2" spans="2:17" ht="15" thickBot="1" x14ac:dyDescent="0.25"/>
    <row r="3" spans="2:17" ht="18.75" customHeight="1" x14ac:dyDescent="0.2">
      <c r="B3" s="52" t="s">
        <v>0</v>
      </c>
      <c r="C3" s="54" t="s">
        <v>1</v>
      </c>
      <c r="D3" s="55"/>
      <c r="E3" s="56"/>
      <c r="F3" s="5">
        <f>VLOOKUP(D1,آگهی!A3:I681,7,0)</f>
        <v>2838420000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2959009508.0110135</v>
      </c>
      <c r="G10" s="1">
        <f>$F$3/($G$8+(FNLPay/(1+DSCRate/12)^C10)+((1/C10)*(1-$G$8-FNLPay)/(1+DSCRate/12))*(1/(1+DSCRate/12)^C10-1)/(1/(1+DSCRate/12)-1))</f>
        <v>2943017508.5515642</v>
      </c>
      <c r="H10" s="1">
        <f>$F$3/($H$8+(FNLPay/(1+DSCRate/12)^C10)+((1/C10)*(1-$H$8-FNLPay)/(1+DSCRate/12))*(1/(1+DSCRate/12)^C10-1)/(1/(1+DSCRate/12)-1))</f>
        <v>2927197437.7758951</v>
      </c>
      <c r="I10" s="1">
        <f>$F$3/($I$8+(FNLPay/(1+DSCRate/12)^C10)+((1/C10)*(1-$I$8-FNLPay)/(1+DSCRate/12))*(1/(1+DSCRate/12)^C10-1)/(1/(1+DSCRate/12)-1))</f>
        <v>2911546537.9213319</v>
      </c>
      <c r="J10" s="2">
        <f>$F$3/($J$8+(FNLPay/(1+DSCRate/12)^C10)+((1/C10)*(1-$J$8-FNLPay)/(1+DSCRate/12))*(1/(1+DSCRate/12)^C10-1)/(1/(1+DSCRate/12)-1))</f>
        <v>2896062109.8914447</v>
      </c>
      <c r="L10" t="s">
        <v>18</v>
      </c>
      <c r="M10">
        <v>0.3</v>
      </c>
    </row>
    <row r="11" spans="2:17" ht="24" x14ac:dyDescent="0.2">
      <c r="C11" s="63">
        <v>18</v>
      </c>
      <c r="D11" s="64"/>
      <c r="E11" s="64"/>
      <c r="F11" s="1">
        <f>$F$3/($F$8+(FNLPay/(1+DSCRate/12)^C11)+((1/C11)*(1-$F$8-FNLPay)/(1+DSCRate/12))*(1/(1+DSCRate/12)^C11-1)/(1/(1+DSCRate/12)-1))</f>
        <v>3015900141.5831046</v>
      </c>
      <c r="G11" s="1">
        <f>$F$3/($G$8+(FNLPay/(1+DSCRate/12)^C11)+((1/C11)*(1-$G$8-FNLPay)/(1+DSCRate/12))*(1/(1+DSCRate/12)^C11-1)/(1/(1+DSCRate/12)-1))</f>
        <v>2992071043.6809049</v>
      </c>
      <c r="H11" s="1">
        <f>$F$3/($H$8+(FNLPay/(1+DSCRate/12)^C11)+((1/C11)*(1-$H$8-FNLPay)/(1+DSCRate/12))*(1/(1+DSCRate/12)^C11-1)/(1/(1+DSCRate/12)-1))</f>
        <v>2968615548.7295575</v>
      </c>
      <c r="I11" s="1">
        <f>$F$3/($I$8+(FNLPay/(1+DSCRate/12)^C11)+((1/C11)*(1-$I$8-FNLPay)/(1+DSCRate/12))*(1/(1+DSCRate/12)^C11-1)/(1/(1+DSCRate/12)-1))</f>
        <v>2945524938.8066559</v>
      </c>
      <c r="J11" s="2">
        <f>$F$3/($J$8+(FNLPay/(1+DSCRate/12)^C11)+((1/C11)*(1-$J$8-FNLPay)/(1+DSCRate/12))*(1/(1+DSCRate/12)^C11-1)/(1/(1+DSCRate/12)-1))</f>
        <v>2922790765.1367393</v>
      </c>
      <c r="L11" t="s">
        <v>19</v>
      </c>
      <c r="M11">
        <v>12</v>
      </c>
      <c r="N11" t="s">
        <v>22</v>
      </c>
      <c r="O11" t="s">
        <v>23</v>
      </c>
    </row>
    <row r="12" spans="2:17" ht="24" x14ac:dyDescent="0.2">
      <c r="C12" s="63">
        <v>24</v>
      </c>
      <c r="D12" s="64"/>
      <c r="E12" s="64"/>
      <c r="F12" s="1">
        <f>$F$3/($F$8+(FNLPay/(1+DSCRate/12)^C12)+((1/C12)*(1-$F$8-FNLPay)/(1+DSCRate/12))*(1/(1+DSCRate/12)^C12-1)/(1/(1+DSCRate/12)-1))</f>
        <v>3072839803.7788339</v>
      </c>
      <c r="G12" s="1">
        <f>$F$3/($G$8+(FNLPay/(1+DSCRate/12)^C12)+((1/C12)*(1-$G$8-FNLPay)/(1+DSCRate/12))*(1/(1+DSCRate/12)^C12-1)/(1/(1+DSCRate/12)-1))</f>
        <v>3040891376.5102801</v>
      </c>
      <c r="H12" s="1">
        <f>$F$3/($H$8+(FNLPay/(1+DSCRate/12)^C12)+((1/C12)*(1-$H$8-FNLPay)/(1+DSCRate/12))*(1/(1+DSCRate/12)^C12-1)/(1/(1+DSCRate/12)-1))</f>
        <v>3009600451.0930467</v>
      </c>
      <c r="I12" s="1">
        <f>$F$3/($I$8+(FNLPay/(1+DSCRate/12)^C12)+((1/C12)*(1-$I$8-FNLPay)/(1+DSCRate/12))*(1/(1+DSCRate/12)^C12-1)/(1/(1+DSCRate/12)-1))</f>
        <v>2978946937.0773783</v>
      </c>
      <c r="J12" s="2">
        <f>$F$3/($J$8+(FNLPay/(1+DSCRate/12)^C12)+((1/C12)*(1-$J$8-FNLPay)/(1+DSCRate/12))*(1/(1+DSCRate/12)^C12-1)/(1/(1+DSCRate/12)-1))</f>
        <v>2948911554.2654123</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3129799093.081605</v>
      </c>
      <c r="G13" s="1">
        <f>$F$3/($G$8+(FNLPay/(1+DSCRate/12)^C13)+((1/C13)*(1-$G$8-FNLPay)/(1+DSCRate/12))*(1/(1+DSCRate/12)^C13-1)/(1/(1+DSCRate/12)-1))</f>
        <v>3089454047.6832719</v>
      </c>
      <c r="H13" s="1">
        <f>$F$3/($H$8+(FNLPay/(1+DSCRate/12)^C13)+((1/C13)*(1-$H$8-FNLPay)/(1+DSCRate/12))*(1/(1+DSCRate/12)^C13-1)/(1/(1+DSCRate/12)-1))</f>
        <v>3050135909.9693151</v>
      </c>
      <c r="I13" s="1">
        <f>$F$3/($I$8+(FNLPay/(1+DSCRate/12)^C13)+((1/C13)*(1-$I$8-FNLPay)/(1+DSCRate/12))*(1/(1+DSCRate/12)^C13-1)/(1/(1+DSCRate/12)-1))</f>
        <v>3011805965.6179237</v>
      </c>
      <c r="J13" s="2">
        <f>$F$3/($J$8+(FNLPay/(1+DSCRate/12)^C13)+((1/C13)*(1-$J$8-FNLPay)/(1+DSCRate/12))*(1/(1+DSCRate/12)^C13-1)/(1/(1+DSCRate/12)-1))</f>
        <v>2974427422.1906681</v>
      </c>
      <c r="L13" t="s">
        <v>21</v>
      </c>
      <c r="M13">
        <v>0.1</v>
      </c>
    </row>
    <row r="14" spans="2:17" ht="24.75" thickBot="1" x14ac:dyDescent="0.25">
      <c r="C14" s="65">
        <v>36</v>
      </c>
      <c r="D14" s="66"/>
      <c r="E14" s="66"/>
      <c r="F14" s="3">
        <f>$F$3/($F$8+(FNLPay/(1+DSCRate/12)^C14)+((1/C14)*(1-$F$8-FNLPay)/(1+DSCRate/12))*(1/(1+DSCRate/12)^C14-1)/(1/(1+DSCRate/12)-1))</f>
        <v>3186748989.5253291</v>
      </c>
      <c r="G14" s="3">
        <f>$F$3/($G$8+(FNLPay/(1+DSCRate/12)^C14)+((1/C14)*(1-$G$8-FNLPay)/(1+DSCRate/12))*(1/(1+DSCRate/12)^C14-1)/(1/(1+DSCRate/12)-1))</f>
        <v>3137735498.7741575</v>
      </c>
      <c r="H14" s="3">
        <f>$F$3/($H$8+(FNLPay/(1+DSCRate/12)^C14)+((1/C14)*(1-$H$8-FNLPay)/(1+DSCRate/12))*(1/(1+DSCRate/12)^C14-1)/(1/(1+DSCRate/12)-1))</f>
        <v>3090206865.0174389</v>
      </c>
      <c r="I14" s="3">
        <f>$F$3/($I$8+(FNLPay/(1+DSCRate/12)^C14)+((1/C14)*(1-$I$8-FNLPay)/(1+DSCRate/12))*(1/(1+DSCRate/12)^C14-1)/(1/(1+DSCRate/12)-1))</f>
        <v>3044096619.7728128</v>
      </c>
      <c r="J14" s="4">
        <f>$F$3/($J$8+(FNLPay/(1+DSCRate/12)^C14)+((1/C14)*(1-$J$8-FNLPay)/(1+DSCRate/12))*(1/(1+DSCRate/12)^C14-1)/(1/(1+DSCRate/12)-1))</f>
        <v>2999342203.4458451</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956024696.85759866</v>
      </c>
      <c r="O20">
        <f>O19*O18</f>
        <v>0.56872542125620262</v>
      </c>
    </row>
    <row r="21" spans="3:17" ht="24.75" thickBot="1" x14ac:dyDescent="0.25">
      <c r="F21" s="3">
        <f>0.6*F14</f>
        <v>1912049393.7151973</v>
      </c>
      <c r="G21" s="3">
        <f>F21/36</f>
        <v>53112483.158755481</v>
      </c>
      <c r="O21">
        <f>O20+O17</f>
        <v>0.95924666423526594</v>
      </c>
    </row>
    <row r="22" spans="3:17" ht="30.75" customHeight="1" x14ac:dyDescent="0.2">
      <c r="O22" s="43">
        <f>F3/O21</f>
        <v>2959009508.0110135</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121</v>
      </c>
      <c r="E1" s="51" t="str">
        <f>VLOOKUP(D1,آگهی!A3:I681,2,0)</f>
        <v>بندرعباس - بلوار راه آهن - بعد از پمپ گاز -قطعه شماره 5</v>
      </c>
      <c r="F1" s="51"/>
      <c r="G1" s="51"/>
      <c r="H1" s="51"/>
      <c r="I1" s="38" t="s">
        <v>17</v>
      </c>
      <c r="J1" s="40" t="str">
        <f>VLOOKUP(D1,آگهی!A3:I681,6,0)</f>
        <v>48-468</v>
      </c>
    </row>
    <row r="2" spans="2:17" ht="15" thickBot="1" x14ac:dyDescent="0.25"/>
    <row r="3" spans="2:17" ht="18.75" customHeight="1" x14ac:dyDescent="0.2">
      <c r="B3" s="52" t="s">
        <v>0</v>
      </c>
      <c r="C3" s="54" t="s">
        <v>1</v>
      </c>
      <c r="D3" s="55"/>
      <c r="E3" s="56"/>
      <c r="F3" s="5">
        <f>VLOOKUP(D1,آگهی!A3:I681,7,0)</f>
        <v>2945430000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3070565798.9941163</v>
      </c>
      <c r="G10" s="1">
        <f>$F$3/($G$8+(FNLPay/(1+DSCRate/12)^C10)+((1/C10)*(1-$G$8-FNLPay)/(1+DSCRate/12))*(1/(1+DSCRate/12)^C10-1)/(1/(1+DSCRate/12)-1))</f>
        <v>3053970892.3320136</v>
      </c>
      <c r="H10" s="1">
        <f>$F$3/($H$8+(FNLPay/(1+DSCRate/12)^C10)+((1/C10)*(1-$H$8-FNLPay)/(1+DSCRate/12))*(1/(1+DSCRate/12)^C10-1)/(1/(1+DSCRate/12)-1))</f>
        <v>3037554396.159925</v>
      </c>
      <c r="I10" s="1">
        <f>$F$3/($I$8+(FNLPay/(1+DSCRate/12)^C10)+((1/C10)*(1-$I$8-FNLPay)/(1+DSCRate/12))*(1/(1+DSCRate/12)^C10-1)/(1/(1+DSCRate/12)-1))</f>
        <v>3021313448.7460022</v>
      </c>
      <c r="J10" s="2">
        <f>$F$3/($J$8+(FNLPay/(1+DSCRate/12)^C10)+((1/C10)*(1-$J$8-FNLPay)/(1+DSCRate/12))*(1/(1+DSCRate/12)^C10-1)/(1/(1+DSCRate/12)-1))</f>
        <v>3005245249.2363915</v>
      </c>
      <c r="L10" t="s">
        <v>18</v>
      </c>
      <c r="M10">
        <v>0.3</v>
      </c>
    </row>
    <row r="11" spans="2:17" ht="24" x14ac:dyDescent="0.2">
      <c r="C11" s="63">
        <v>18</v>
      </c>
      <c r="D11" s="64"/>
      <c r="E11" s="64"/>
      <c r="F11" s="1">
        <f>$F$3/($F$8+(FNLPay/(1+DSCRate/12)^C11)+((1/C11)*(1-$F$8-FNLPay)/(1+DSCRate/12))*(1/(1+DSCRate/12)^C11-1)/(1/(1+DSCRate/12)-1))</f>
        <v>3129601240.8393135</v>
      </c>
      <c r="G11" s="1">
        <f>$F$3/($G$8+(FNLPay/(1+DSCRate/12)^C11)+((1/C11)*(1-$G$8-FNLPay)/(1+DSCRate/12))*(1/(1+DSCRate/12)^C11-1)/(1/(1+DSCRate/12)-1))</f>
        <v>3104873772.7993202</v>
      </c>
      <c r="H11" s="1">
        <f>$F$3/($H$8+(FNLPay/(1+DSCRate/12)^C11)+((1/C11)*(1-$H$8-FNLPay)/(1+DSCRate/12))*(1/(1+DSCRate/12)^C11-1)/(1/(1+DSCRate/12)-1))</f>
        <v>3080533992.74755</v>
      </c>
      <c r="I11" s="1">
        <f>$F$3/($I$8+(FNLPay/(1+DSCRate/12)^C11)+((1/C11)*(1-$I$8-FNLPay)/(1+DSCRate/12))*(1/(1+DSCRate/12)^C11-1)/(1/(1+DSCRate/12)-1))</f>
        <v>3056572854.0911098</v>
      </c>
      <c r="J11" s="2">
        <f>$F$3/($J$8+(FNLPay/(1+DSCRate/12)^C11)+((1/C11)*(1-$J$8-FNLPay)/(1+DSCRate/12))*(1/(1+DSCRate/12)^C11-1)/(1/(1+DSCRate/12)-1))</f>
        <v>3032981589.531044</v>
      </c>
      <c r="L11" t="s">
        <v>19</v>
      </c>
      <c r="M11">
        <v>12</v>
      </c>
      <c r="N11" t="s">
        <v>22</v>
      </c>
      <c r="O11" t="s">
        <v>23</v>
      </c>
    </row>
    <row r="12" spans="2:17" ht="24" x14ac:dyDescent="0.2">
      <c r="C12" s="63">
        <v>24</v>
      </c>
      <c r="D12" s="64"/>
      <c r="E12" s="64"/>
      <c r="F12" s="1">
        <f>$F$3/($F$8+(FNLPay/(1+DSCRate/12)^C12)+((1/C12)*(1-$F$8-FNLPay)/(1+DSCRate/12))*(1/(1+DSCRate/12)^C12-1)/(1/(1+DSCRate/12)-1))</f>
        <v>3188687559.7143092</v>
      </c>
      <c r="G12" s="1">
        <f>$F$3/($G$8+(FNLPay/(1+DSCRate/12)^C12)+((1/C12)*(1-$G$8-FNLPay)/(1+DSCRate/12))*(1/(1+DSCRate/12)^C12-1)/(1/(1+DSCRate/12)-1))</f>
        <v>3155534659.1112924</v>
      </c>
      <c r="H12" s="1">
        <f>$F$3/($H$8+(FNLPay/(1+DSCRate/12)^C12)+((1/C12)*(1-$H$8-FNLPay)/(1+DSCRate/12))*(1/(1+DSCRate/12)^C12-1)/(1/(1+DSCRate/12)-1))</f>
        <v>3123064048.5421443</v>
      </c>
      <c r="I12" s="1">
        <f>$F$3/($I$8+(FNLPay/(1+DSCRate/12)^C12)+((1/C12)*(1-$I$8-FNLPay)/(1+DSCRate/12))*(1/(1+DSCRate/12)^C12-1)/(1/(1+DSCRate/12)-1))</f>
        <v>3091254880.1360693</v>
      </c>
      <c r="J12" s="2">
        <f>$F$3/($J$8+(FNLPay/(1+DSCRate/12)^C12)+((1/C12)*(1-$J$8-FNLPay)/(1+DSCRate/12))*(1/(1+DSCRate/12)^C12-1)/(1/(1+DSCRate/12)-1))</f>
        <v>3060087146.8211098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3247794245.6491117</v>
      </c>
      <c r="G13" s="1">
        <f>$F$3/($G$8+(FNLPay/(1+DSCRate/12)^C13)+((1/C13)*(1-$G$8-FNLPay)/(1+DSCRate/12))*(1/(1+DSCRate/12)^C13-1)/(1/(1+DSCRate/12)-1))</f>
        <v>3205928169.7802787</v>
      </c>
      <c r="H13" s="1">
        <f>$F$3/($H$8+(FNLPay/(1+DSCRate/12)^C13)+((1/C13)*(1-$H$8-FNLPay)/(1+DSCRate/12))*(1/(1+DSCRate/12)^C13-1)/(1/(1+DSCRate/12)-1))</f>
        <v>3165127716.5820842</v>
      </c>
      <c r="I13" s="1">
        <f>$F$3/($I$8+(FNLPay/(1+DSCRate/12)^C13)+((1/C13)*(1-$I$8-FNLPay)/(1+DSCRate/12))*(1/(1+DSCRate/12)^C13-1)/(1/(1+DSCRate/12)-1))</f>
        <v>3125352712.1814256</v>
      </c>
      <c r="J13" s="2">
        <f>$F$3/($J$8+(FNLPay/(1+DSCRate/12)^C13)+((1/C13)*(1-$J$8-FNLPay)/(1+DSCRate/12))*(1/(1+DSCRate/12)^C13-1)/(1/(1+DSCRate/12)-1))</f>
        <v>3086564977.0446444</v>
      </c>
      <c r="L13" t="s">
        <v>21</v>
      </c>
      <c r="M13">
        <v>0.1</v>
      </c>
    </row>
    <row r="14" spans="2:17" ht="24.75" thickBot="1" x14ac:dyDescent="0.25">
      <c r="C14" s="65">
        <v>36</v>
      </c>
      <c r="D14" s="66"/>
      <c r="E14" s="66"/>
      <c r="F14" s="3">
        <f>$F$3/($F$8+(FNLPay/(1+DSCRate/12)^C14)+((1/C14)*(1-$F$8-FNLPay)/(1+DSCRate/12))*(1/(1+DSCRate/12)^C14-1)/(1/(1+DSCRate/12)-1))</f>
        <v>3306891184.6088986</v>
      </c>
      <c r="G14" s="3">
        <f>$F$3/($G$8+(FNLPay/(1+DSCRate/12)^C14)+((1/C14)*(1-$G$8-FNLPay)/(1+DSCRate/12))*(1/(1+DSCRate/12)^C14-1)/(1/(1+DSCRate/12)-1))</f>
        <v>3256029858.2149105</v>
      </c>
      <c r="H14" s="3">
        <f>$F$3/($H$8+(FNLPay/(1+DSCRate/12)^C14)+((1/C14)*(1-$H$8-FNLPay)/(1+DSCRate/12))*(1/(1+DSCRate/12)^C14-1)/(1/(1+DSCRate/12)-1))</f>
        <v>3206709368.7432852</v>
      </c>
      <c r="I14" s="3">
        <f>$F$3/($I$8+(FNLPay/(1+DSCRate/12)^C14)+((1/C14)*(1-$I$8-FNLPay)/(1+DSCRate/12))*(1/(1+DSCRate/12)^C14-1)/(1/(1+DSCRate/12)-1))</f>
        <v>3158860741.8132043</v>
      </c>
      <c r="J14" s="4">
        <f>$F$3/($J$8+(FNLPay/(1+DSCRate/12)^C14)+((1/C14)*(1-$J$8-FNLPay)/(1+DSCRate/12))*(1/(1+DSCRate/12)^C14-1)/(1/(1+DSCRate/12)-1))</f>
        <v>3112419059.2990098</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992067355.38266957</v>
      </c>
      <c r="O20">
        <f>O19*O18</f>
        <v>0.56872542125620262</v>
      </c>
    </row>
    <row r="21" spans="3:17" ht="24.75" thickBot="1" x14ac:dyDescent="0.25">
      <c r="F21" s="3">
        <f>0.6*F14</f>
        <v>1984134710.7653391</v>
      </c>
      <c r="G21" s="3">
        <f>F21/36</f>
        <v>55114853.076814979</v>
      </c>
      <c r="O21">
        <f>O20+O17</f>
        <v>0.95924666423526594</v>
      </c>
    </row>
    <row r="22" spans="3:17" ht="30.75" customHeight="1" x14ac:dyDescent="0.2">
      <c r="O22" s="43">
        <f>F3/O21</f>
        <v>3070565798.9941163</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3.7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122</v>
      </c>
      <c r="E1" s="51" t="str">
        <f>VLOOKUP(D1,آگهی!A3:I681,2,0)</f>
        <v>بندرعباس - بلوار راه آهن - بعد از پمپ گاز -قطعه شماره 6</v>
      </c>
      <c r="F1" s="51"/>
      <c r="G1" s="51"/>
      <c r="H1" s="51"/>
      <c r="I1" s="38" t="s">
        <v>17</v>
      </c>
      <c r="J1" s="40" t="str">
        <f>VLOOKUP(D1,آگهی!A3:I681,6,0)</f>
        <v>48-468</v>
      </c>
    </row>
    <row r="2" spans="2:17" ht="15" thickBot="1" x14ac:dyDescent="0.25"/>
    <row r="3" spans="2:17" ht="18.75" customHeight="1" x14ac:dyDescent="0.2">
      <c r="B3" s="52" t="s">
        <v>0</v>
      </c>
      <c r="C3" s="54" t="s">
        <v>1</v>
      </c>
      <c r="D3" s="55"/>
      <c r="E3" s="56"/>
      <c r="F3" s="5">
        <f>VLOOKUP(D1,آگهی!A3:I681,7,0)</f>
        <v>2845935000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2966843780.7587757</v>
      </c>
      <c r="G10" s="1">
        <f>$F$3/($G$8+(FNLPay/(1+DSCRate/12)^C10)+((1/C10)*(1-$G$8-FNLPay)/(1+DSCRate/12))*(1/(1+DSCRate/12)^C10-1)/(1/(1+DSCRate/12)-1))</f>
        <v>2950809440.8860197</v>
      </c>
      <c r="H10" s="1">
        <f>$F$3/($H$8+(FNLPay/(1+DSCRate/12)^C10)+((1/C10)*(1-$H$8-FNLPay)/(1+DSCRate/12))*(1/(1+DSCRate/12)^C10-1)/(1/(1+DSCRate/12)-1))</f>
        <v>2934947484.8953791</v>
      </c>
      <c r="I10" s="1">
        <f>$F$3/($I$8+(FNLPay/(1+DSCRate/12)^C10)+((1/C10)*(1-$I$8-FNLPay)/(1+DSCRate/12))*(1/(1+DSCRate/12)^C10-1)/(1/(1+DSCRate/12)-1))</f>
        <v>2919255147.7227278</v>
      </c>
      <c r="J10" s="2">
        <f>$F$3/($J$8+(FNLPay/(1+DSCRate/12)^C10)+((1/C10)*(1-$J$8-FNLPay)/(1+DSCRate/12))*(1/(1+DSCRate/12)^C10-1)/(1/(1+DSCRate/12)-1))</f>
        <v>2903729723.1255097</v>
      </c>
      <c r="L10" t="s">
        <v>18</v>
      </c>
      <c r="M10">
        <v>0.3</v>
      </c>
    </row>
    <row r="11" spans="2:17" ht="24" x14ac:dyDescent="0.2">
      <c r="C11" s="63">
        <v>18</v>
      </c>
      <c r="D11" s="64"/>
      <c r="E11" s="64"/>
      <c r="F11" s="1">
        <f>$F$3/($F$8+(FNLPay/(1+DSCRate/12)^C11)+((1/C11)*(1-$F$8-FNLPay)/(1+DSCRate/12))*(1/(1+DSCRate/12)^C11-1)/(1/(1+DSCRate/12)-1))</f>
        <v>3023885037.9564381</v>
      </c>
      <c r="G11" s="1">
        <f>$F$3/($G$8+(FNLPay/(1+DSCRate/12)^C11)+((1/C11)*(1-$G$8-FNLPay)/(1+DSCRate/12))*(1/(1+DSCRate/12)^C11-1)/(1/(1+DSCRate/12)-1))</f>
        <v>2999992850.1412811</v>
      </c>
      <c r="H11" s="1">
        <f>$F$3/($H$8+(FNLPay/(1+DSCRate/12)^C11)+((1/C11)*(1-$H$8-FNLPay)/(1+DSCRate/12))*(1/(1+DSCRate/12)^C11-1)/(1/(1+DSCRate/12)-1))</f>
        <v>2976475254.4280457</v>
      </c>
      <c r="I11" s="1">
        <f>$F$3/($I$8+(FNLPay/(1+DSCRate/12)^C11)+((1/C11)*(1-$I$8-FNLPay)/(1+DSCRate/12))*(1/(1+DSCRate/12)^C11-1)/(1/(1+DSCRate/12)-1))</f>
        <v>2953323509.8127551</v>
      </c>
      <c r="J11" s="2">
        <f>$F$3/($J$8+(FNLPay/(1+DSCRate/12)^C11)+((1/C11)*(1-$J$8-FNLPay)/(1+DSCRate/12))*(1/(1+DSCRate/12)^C11-1)/(1/(1+DSCRate/12)-1))</f>
        <v>2930529145.1509738</v>
      </c>
      <c r="L11" t="s">
        <v>19</v>
      </c>
      <c r="M11">
        <v>12</v>
      </c>
      <c r="N11" t="s">
        <v>22</v>
      </c>
      <c r="O11" t="s">
        <v>23</v>
      </c>
    </row>
    <row r="12" spans="2:17" ht="24" x14ac:dyDescent="0.2">
      <c r="C12" s="63">
        <v>24</v>
      </c>
      <c r="D12" s="64"/>
      <c r="E12" s="64"/>
      <c r="F12" s="1">
        <f>$F$3/($F$8+(FNLPay/(1+DSCRate/12)^C12)+((1/C12)*(1-$F$8-FNLPay)/(1+DSCRate/12))*(1/(1+DSCRate/12)^C12-1)/(1/(1+DSCRate/12)-1))</f>
        <v>3080975453.5859089</v>
      </c>
      <c r="G12" s="1">
        <f>$F$3/($G$8+(FNLPay/(1+DSCRate/12)^C12)+((1/C12)*(1-$G$8-FNLPay)/(1+DSCRate/12))*(1/(1+DSCRate/12)^C12-1)/(1/(1+DSCRate/12)-1))</f>
        <v>3048942439.6702332</v>
      </c>
      <c r="H12" s="1">
        <f>$F$3/($H$8+(FNLPay/(1+DSCRate/12)^C12)+((1/C12)*(1-$H$8-FNLPay)/(1+DSCRate/12))*(1/(1+DSCRate/12)^C12-1)/(1/(1+DSCRate/12)-1))</f>
        <v>3017568668.4075966</v>
      </c>
      <c r="I12" s="1">
        <f>$F$3/($I$8+(FNLPay/(1+DSCRate/12)^C12)+((1/C12)*(1-$I$8-FNLPay)/(1+DSCRate/12))*(1/(1+DSCRate/12)^C12-1)/(1/(1+DSCRate/12)-1))</f>
        <v>2986833996.1567731</v>
      </c>
      <c r="J12" s="2">
        <f>$F$3/($J$8+(FNLPay/(1+DSCRate/12)^C12)+((1/C12)*(1-$J$8-FNLPay)/(1+DSCRate/12))*(1/(1+DSCRate/12)^C12-1)/(1/(1+DSCRate/12)-1))</f>
        <v>2956719091.673655</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3138085548.2871447</v>
      </c>
      <c r="G13" s="1">
        <f>$F$3/($G$8+(FNLPay/(1+DSCRate/12)^C13)+((1/C13)*(1-$G$8-FNLPay)/(1+DSCRate/12))*(1/(1+DSCRate/12)^C13-1)/(1/(1+DSCRate/12)-1))</f>
        <v>3097633685.3578725</v>
      </c>
      <c r="H13" s="1">
        <f>$F$3/($H$8+(FNLPay/(1+DSCRate/12)^C13)+((1/C13)*(1-$H$8-FNLPay)/(1+DSCRate/12))*(1/(1+DSCRate/12)^C13-1)/(1/(1+DSCRate/12)-1))</f>
        <v>3058211448.953475</v>
      </c>
      <c r="I13" s="1">
        <f>$F$3/($I$8+(FNLPay/(1+DSCRate/12)^C13)+((1/C13)*(1-$I$8-FNLPay)/(1+DSCRate/12))*(1/(1+DSCRate/12)^C13-1)/(1/(1+DSCRate/12)-1))</f>
        <v>3019780022.2521143</v>
      </c>
      <c r="J13" s="2">
        <f>$F$3/($J$8+(FNLPay/(1+DSCRate/12)^C13)+((1/C13)*(1-$J$8-FNLPay)/(1+DSCRate/12))*(1/(1+DSCRate/12)^C13-1)/(1/(1+DSCRate/12)-1))</f>
        <v>2982302515.4037104</v>
      </c>
      <c r="L13" t="s">
        <v>21</v>
      </c>
      <c r="M13">
        <v>0.1</v>
      </c>
    </row>
    <row r="14" spans="2:17" ht="24.75" thickBot="1" x14ac:dyDescent="0.25">
      <c r="C14" s="65">
        <v>36</v>
      </c>
      <c r="D14" s="66"/>
      <c r="E14" s="66"/>
      <c r="F14" s="3">
        <f>$F$3/($F$8+(FNLPay/(1+DSCRate/12)^C14)+((1/C14)*(1-$F$8-FNLPay)/(1+DSCRate/12))*(1/(1+DSCRate/12)^C14-1)/(1/(1+DSCRate/12)-1))</f>
        <v>3195186225.2608027</v>
      </c>
      <c r="G14" s="3">
        <f>$F$3/($G$8+(FNLPay/(1+DSCRate/12)^C14)+((1/C14)*(1-$G$8-FNLPay)/(1+DSCRate/12))*(1/(1+DSCRate/12)^C14-1)/(1/(1+DSCRate/12)-1))</f>
        <v>3146042966.4051943</v>
      </c>
      <c r="H14" s="3">
        <f>$F$3/($H$8+(FNLPay/(1+DSCRate/12)^C14)+((1/C14)*(1-$H$8-FNLPay)/(1+DSCRate/12))*(1/(1+DSCRate/12)^C14-1)/(1/(1+DSCRate/12)-1))</f>
        <v>3098388495.8510036</v>
      </c>
      <c r="I14" s="3">
        <f>$F$3/($I$8+(FNLPay/(1+DSCRate/12)^C14)+((1/C14)*(1-$I$8-FNLPay)/(1+DSCRate/12))*(1/(1+DSCRate/12)^C14-1)/(1/(1+DSCRate/12)-1))</f>
        <v>3052156169.1339335</v>
      </c>
      <c r="J14" s="4">
        <f>$F$3/($J$8+(FNLPay/(1+DSCRate/12)^C14)+((1/C14)*(1-$J$8-FNLPay)/(1+DSCRate/12))*(1/(1+DSCRate/12)^C14-1)/(1/(1+DSCRate/12)-1))</f>
        <v>3007283261.0267863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958555867.57824075</v>
      </c>
      <c r="O20">
        <f>O19*O18</f>
        <v>0.56872542125620262</v>
      </c>
    </row>
    <row r="21" spans="3:17" ht="24.75" thickBot="1" x14ac:dyDescent="0.25">
      <c r="F21" s="3">
        <f>0.6*F14</f>
        <v>1917111735.1564815</v>
      </c>
      <c r="G21" s="3">
        <f>F21/36</f>
        <v>53253103.754346706</v>
      </c>
      <c r="O21">
        <f>O20+O17</f>
        <v>0.95924666423526594</v>
      </c>
    </row>
    <row r="22" spans="3:17" ht="30.75" customHeight="1" x14ac:dyDescent="0.2">
      <c r="O22" s="43">
        <f>F3/O21</f>
        <v>2966843780.7587752</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123</v>
      </c>
      <c r="E1" s="51" t="str">
        <f>VLOOKUP(D1,آگهی!A3:I681,2,0)</f>
        <v>بندرعباس - بلوار راه آهن - بعد از پمپ گاز -قطعه شماره 7</v>
      </c>
      <c r="F1" s="51"/>
      <c r="G1" s="51"/>
      <c r="H1" s="51"/>
      <c r="I1" s="38" t="s">
        <v>17</v>
      </c>
      <c r="J1" s="40" t="str">
        <f>VLOOKUP(D1,آگهی!A3:I681,6,0)</f>
        <v>48-468</v>
      </c>
    </row>
    <row r="2" spans="2:17" ht="15" thickBot="1" x14ac:dyDescent="0.25"/>
    <row r="3" spans="2:17" ht="18.75" customHeight="1" x14ac:dyDescent="0.2">
      <c r="B3" s="52" t="s">
        <v>0</v>
      </c>
      <c r="C3" s="54" t="s">
        <v>1</v>
      </c>
      <c r="D3" s="55"/>
      <c r="E3" s="56"/>
      <c r="F3" s="5">
        <f>VLOOKUP(D1,آگهی!A3:I681,7,0)</f>
        <v>3544019999.9999995</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3694586733.6691508</v>
      </c>
      <c r="G10" s="1">
        <f>$F$3/($G$8+(FNLPay/(1+DSCRate/12)^C10)+((1/C10)*(1-$G$8-FNLPay)/(1+DSCRate/12))*(1/(1+DSCRate/12)^C10-1)/(1/(1+DSCRate/12)-1))</f>
        <v>3674619298.996242</v>
      </c>
      <c r="H10" s="1">
        <f>$F$3/($H$8+(FNLPay/(1+DSCRate/12)^C10)+((1/C10)*(1-$H$8-FNLPay)/(1+DSCRate/12))*(1/(1+DSCRate/12)^C10-1)/(1/(1+DSCRate/12)-1))</f>
        <v>3654866532.5873289</v>
      </c>
      <c r="I10" s="1">
        <f>$F$3/($I$8+(FNLPay/(1+DSCRate/12)^C10)+((1/C10)*(1-$I$8-FNLPay)/(1+DSCRate/12))*(1/(1+DSCRate/12)^C10-1)/(1/(1+DSCRate/12)-1))</f>
        <v>3635324991.1302614</v>
      </c>
      <c r="J10" s="2">
        <f>$F$3/($J$8+(FNLPay/(1+DSCRate/12)^C10)+((1/C10)*(1-$J$8-FNLPay)/(1+DSCRate/12))*(1/(1+DSCRate/12)^C10-1)/(1/(1+DSCRate/12)-1))</f>
        <v>3615991304.5629177</v>
      </c>
      <c r="L10" t="s">
        <v>18</v>
      </c>
      <c r="M10">
        <v>0.3</v>
      </c>
    </row>
    <row r="11" spans="2:17" ht="24" x14ac:dyDescent="0.2">
      <c r="C11" s="63">
        <v>18</v>
      </c>
      <c r="D11" s="64"/>
      <c r="E11" s="64"/>
      <c r="F11" s="1">
        <f>$F$3/($F$8+(FNLPay/(1+DSCRate/12)^C11)+((1/C11)*(1-$F$8-FNLPay)/(1+DSCRate/12))*(1/(1+DSCRate/12)^C11-1)/(1/(1+DSCRate/12)-1))</f>
        <v>3765619753.1631517</v>
      </c>
      <c r="G11" s="1">
        <f>$F$3/($G$8+(FNLPay/(1+DSCRate/12)^C11)+((1/C11)*(1-$G$8-FNLPay)/(1+DSCRate/12))*(1/(1+DSCRate/12)^C11-1)/(1/(1+DSCRate/12)-1))</f>
        <v>3735867003.5533848</v>
      </c>
      <c r="H11" s="1">
        <f>$F$3/($H$8+(FNLPay/(1+DSCRate/12)^C11)+((1/C11)*(1-$H$8-FNLPay)/(1+DSCRate/12))*(1/(1+DSCRate/12)^C11-1)/(1/(1+DSCRate/12)-1))</f>
        <v>3706580730.4798183</v>
      </c>
      <c r="I11" s="1">
        <f>$F$3/($I$8+(FNLPay/(1+DSCRate/12)^C11)+((1/C11)*(1-$I$8-FNLPay)/(1+DSCRate/12))*(1/(1+DSCRate/12)^C11-1)/(1/(1+DSCRate/12)-1))</f>
        <v>3677750048.8403978</v>
      </c>
      <c r="J11" s="2">
        <f>$F$3/($J$8+(FNLPay/(1+DSCRate/12)^C11)+((1/C11)*(1-$J$8-FNLPay)/(1+DSCRate/12))*(1/(1+DSCRate/12)^C11-1)/(1/(1+DSCRate/12)-1))</f>
        <v>3649364409.5869904</v>
      </c>
      <c r="L11" t="s">
        <v>19</v>
      </c>
      <c r="M11">
        <v>12</v>
      </c>
      <c r="N11" t="s">
        <v>22</v>
      </c>
      <c r="O11" t="s">
        <v>23</v>
      </c>
    </row>
    <row r="12" spans="2:17" ht="24" x14ac:dyDescent="0.2">
      <c r="C12" s="63">
        <v>24</v>
      </c>
      <c r="D12" s="64"/>
      <c r="E12" s="64"/>
      <c r="F12" s="1">
        <f>$F$3/($F$8+(FNLPay/(1+DSCRate/12)^C12)+((1/C12)*(1-$F$8-FNLPay)/(1+DSCRate/12))*(1/(1+DSCRate/12)^C12-1)/(1/(1+DSCRate/12)-1))</f>
        <v>3836713989.2574954</v>
      </c>
      <c r="G12" s="1">
        <f>$F$3/($G$8+(FNLPay/(1+DSCRate/12)^C12)+((1/C12)*(1-$G$8-FNLPay)/(1+DSCRate/12))*(1/(1+DSCRate/12)^C12-1)/(1/(1+DSCRate/12)-1))</f>
        <v>3796823534.283144</v>
      </c>
      <c r="H12" s="1">
        <f>$F$3/($H$8+(FNLPay/(1+DSCRate/12)^C12)+((1/C12)*(1-$H$8-FNLPay)/(1+DSCRate/12))*(1/(1+DSCRate/12)^C12-1)/(1/(1+DSCRate/12)-1))</f>
        <v>3757754028.8902903</v>
      </c>
      <c r="I12" s="1">
        <f>$F$3/($I$8+(FNLPay/(1+DSCRate/12)^C12)+((1/C12)*(1-$I$8-FNLPay)/(1+DSCRate/12))*(1/(1+DSCRate/12)^C12-1)/(1/(1+DSCRate/12)-1))</f>
        <v>3719480388.3642902</v>
      </c>
      <c r="J12" s="2">
        <f>$F$3/($J$8+(FNLPay/(1+DSCRate/12)^C12)+((1/C12)*(1-$J$8-FNLPay)/(1+DSCRate/12))*(1/(1+DSCRate/12)^C12-1)/(1/(1+DSCRate/12)-1))</f>
        <v>3681978539.6621027</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3907832731.5418677</v>
      </c>
      <c r="G13" s="1">
        <f>$F$3/($G$8+(FNLPay/(1+DSCRate/12)^C13)+((1/C13)*(1-$G$8-FNLPay)/(1+DSCRate/12))*(1/(1+DSCRate/12)^C13-1)/(1/(1+DSCRate/12)-1))</f>
        <v>3857458351.5020566</v>
      </c>
      <c r="H13" s="1">
        <f>$F$3/($H$8+(FNLPay/(1+DSCRate/12)^C13)+((1/C13)*(1-$H$8-FNLPay)/(1+DSCRate/12))*(1/(1+DSCRate/12)^C13-1)/(1/(1+DSCRate/12)-1))</f>
        <v>3808366157.1048155</v>
      </c>
      <c r="I13" s="1">
        <f>$F$3/($I$8+(FNLPay/(1+DSCRate/12)^C13)+((1/C13)*(1-$I$8-FNLPay)/(1+DSCRate/12))*(1/(1+DSCRate/12)^C13-1)/(1/(1+DSCRate/12)-1))</f>
        <v>3760507810.0736442</v>
      </c>
      <c r="J13" s="2">
        <f>$F$3/($J$8+(FNLPay/(1+DSCRate/12)^C13)+((1/C13)*(1-$J$8-FNLPay)/(1+DSCRate/12))*(1/(1+DSCRate/12)^C13-1)/(1/(1+DSCRate/12)-1))</f>
        <v>3713837371.774498</v>
      </c>
      <c r="L13" t="s">
        <v>21</v>
      </c>
      <c r="M13">
        <v>0.1</v>
      </c>
    </row>
    <row r="14" spans="2:17" ht="24.75" thickBot="1" x14ac:dyDescent="0.25">
      <c r="C14" s="65">
        <v>36</v>
      </c>
      <c r="D14" s="66"/>
      <c r="E14" s="66"/>
      <c r="F14" s="3">
        <f>$F$3/($F$8+(FNLPay/(1+DSCRate/12)^C14)+((1/C14)*(1-$F$8-FNLPay)/(1+DSCRate/12))*(1/(1+DSCRate/12)^C14-1)/(1/(1+DSCRate/12)-1))</f>
        <v>3978939746.0057201</v>
      </c>
      <c r="G14" s="3">
        <f>$F$3/($G$8+(FNLPay/(1+DSCRate/12)^C14)+((1/C14)*(1-$G$8-FNLPay)/(1+DSCRate/12))*(1/(1+DSCRate/12)^C14-1)/(1/(1+DSCRate/12)-1))</f>
        <v>3917742040.4188204</v>
      </c>
      <c r="H14" s="3">
        <f>$F$3/($H$8+(FNLPay/(1+DSCRate/12)^C14)+((1/C14)*(1-$H$8-FNLPay)/(1+DSCRate/12))*(1/(1+DSCRate/12)^C14-1)/(1/(1+DSCRate/12)-1))</f>
        <v>3858398310.9473238</v>
      </c>
      <c r="I14" s="3">
        <f>$F$3/($I$8+(FNLPay/(1+DSCRate/12)^C14)+((1/C14)*(1-$I$8-FNLPay)/(1+DSCRate/12))*(1/(1+DSCRate/12)^C14-1)/(1/(1+DSCRate/12)-1))</f>
        <v>3800825565.7750587</v>
      </c>
      <c r="J14" s="4">
        <f>$F$3/($J$8+(FNLPay/(1+DSCRate/12)^C14)+((1/C14)*(1-$J$8-FNLPay)/(1+DSCRate/12))*(1/(1+DSCRate/12)^C14-1)/(1/(1+DSCRate/12)-1))</f>
        <v>3744945693.680337</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1193681923.8017161</v>
      </c>
      <c r="O20">
        <f>O19*O18</f>
        <v>0.56872542125620262</v>
      </c>
    </row>
    <row r="21" spans="3:17" ht="24.75" thickBot="1" x14ac:dyDescent="0.25">
      <c r="F21" s="3">
        <f>0.6*F14</f>
        <v>2387363847.6034322</v>
      </c>
      <c r="G21" s="3">
        <f>F21/36</f>
        <v>66315662.433428675</v>
      </c>
      <c r="O21">
        <f>O20+O17</f>
        <v>0.95924666423526594</v>
      </c>
    </row>
    <row r="22" spans="3:17" ht="30.75" customHeight="1" x14ac:dyDescent="0.2">
      <c r="O22" s="43">
        <f>F3/O21</f>
        <v>3694586733.6691504</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124</v>
      </c>
      <c r="E1" s="51" t="str">
        <f>VLOOKUP(D1,آگهی!A3:I681,2,0)</f>
        <v>بندرعباس - بلوار راه آهن - بعد از پمپ گاز -قطعه شماره 8</v>
      </c>
      <c r="F1" s="51"/>
      <c r="G1" s="51"/>
      <c r="H1" s="51"/>
      <c r="I1" s="38" t="s">
        <v>17</v>
      </c>
      <c r="J1" s="40" t="str">
        <f>VLOOKUP(D1,آگهی!A3:I681,6,0)</f>
        <v>48-468</v>
      </c>
    </row>
    <row r="2" spans="2:17" ht="15" thickBot="1" x14ac:dyDescent="0.25"/>
    <row r="3" spans="2:17" ht="18.75" customHeight="1" x14ac:dyDescent="0.2">
      <c r="B3" s="52" t="s">
        <v>0</v>
      </c>
      <c r="C3" s="54" t="s">
        <v>1</v>
      </c>
      <c r="D3" s="55"/>
      <c r="E3" s="56"/>
      <c r="F3" s="5">
        <f>VLOOKUP(D1,آگهی!A3:I681,7,0)</f>
        <v>3517335000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3666768028.6426668</v>
      </c>
      <c r="G10" s="1">
        <f>$F$3/($G$8+(FNLPay/(1+DSCRate/12)^C10)+((1/C10)*(1-$G$8-FNLPay)/(1+DSCRate/12))*(1/(1+DSCRate/12)^C10-1)/(1/(1+DSCRate/12)-1))</f>
        <v>3646950940.467308</v>
      </c>
      <c r="H10" s="1">
        <f>$F$3/($H$8+(FNLPay/(1+DSCRate/12)^C10)+((1/C10)*(1-$H$8-FNLPay)/(1+DSCRate/12))*(1/(1+DSCRate/12)^C10-1)/(1/(1+DSCRate/12)-1))</f>
        <v>3627346904.1929941</v>
      </c>
      <c r="I10" s="1">
        <f>$F$3/($I$8+(FNLPay/(1+DSCRate/12)^C10)+((1/C10)*(1-$I$8-FNLPay)/(1+DSCRate/12))*(1/(1+DSCRate/12)^C10-1)/(1/(1+DSCRate/12)-1))</f>
        <v>3607952502.4342866</v>
      </c>
      <c r="J10" s="2">
        <f>$F$3/($J$8+(FNLPay/(1+DSCRate/12)^C10)+((1/C10)*(1-$J$8-FNLPay)/(1+DSCRate/12))*(1/(1+DSCRate/12)^C10-1)/(1/(1+DSCRate/12)-1))</f>
        <v>3588764390.5042329</v>
      </c>
      <c r="L10" t="s">
        <v>18</v>
      </c>
      <c r="M10">
        <v>0.3</v>
      </c>
    </row>
    <row r="11" spans="2:17" ht="24" x14ac:dyDescent="0.2">
      <c r="C11" s="63">
        <v>18</v>
      </c>
      <c r="D11" s="64"/>
      <c r="E11" s="64"/>
      <c r="F11" s="1">
        <f>$F$3/($F$8+(FNLPay/(1+DSCRate/12)^C11)+((1/C11)*(1-$F$8-FNLPay)/(1+DSCRate/12))*(1/(1+DSCRate/12)^C11-1)/(1/(1+DSCRate/12)-1))</f>
        <v>3737266198.9752078</v>
      </c>
      <c r="G11" s="1">
        <f>$F$3/($G$8+(FNLPay/(1+DSCRate/12)^C11)+((1/C11)*(1-$G$8-FNLPay)/(1+DSCRate/12))*(1/(1+DSCRate/12)^C11-1)/(1/(1+DSCRate/12)-1))</f>
        <v>3707737475.2240243</v>
      </c>
      <c r="H11" s="1">
        <f>$F$3/($H$8+(FNLPay/(1+DSCRate/12)^C11)+((1/C11)*(1-$H$8-FNLPay)/(1+DSCRate/12))*(1/(1+DSCRate/12)^C11-1)/(1/(1+DSCRate/12)-1))</f>
        <v>3678671715.6342893</v>
      </c>
      <c r="I11" s="1">
        <f>$F$3/($I$8+(FNLPay/(1+DSCRate/12)^C11)+((1/C11)*(1-$I$8-FNLPay)/(1+DSCRate/12))*(1/(1+DSCRate/12)^C11-1)/(1/(1+DSCRate/12)-1))</f>
        <v>3650058117.06425</v>
      </c>
      <c r="J11" s="2">
        <f>$F$3/($J$8+(FNLPay/(1+DSCRate/12)^C11)+((1/C11)*(1-$J$8-FNLPay)/(1+DSCRate/12))*(1/(1+DSCRate/12)^C11-1)/(1/(1+DSCRate/12)-1))</f>
        <v>3621886209.8957281</v>
      </c>
      <c r="L11" t="s">
        <v>19</v>
      </c>
      <c r="M11">
        <v>12</v>
      </c>
      <c r="N11" t="s">
        <v>22</v>
      </c>
      <c r="O11" t="s">
        <v>23</v>
      </c>
    </row>
    <row r="12" spans="2:17" ht="24" x14ac:dyDescent="0.2">
      <c r="C12" s="63">
        <v>24</v>
      </c>
      <c r="D12" s="64"/>
      <c r="E12" s="64"/>
      <c r="F12" s="1">
        <f>$F$3/($F$8+(FNLPay/(1+DSCRate/12)^C12)+((1/C12)*(1-$F$8-FNLPay)/(1+DSCRate/12))*(1/(1+DSCRate/12)^C12-1)/(1/(1+DSCRate/12)-1))</f>
        <v>3807825124.9724932</v>
      </c>
      <c r="G12" s="1">
        <f>$F$3/($G$8+(FNLPay/(1+DSCRate/12)^C12)+((1/C12)*(1-$G$8-FNLPay)/(1+DSCRate/12))*(1/(1+DSCRate/12)^C12-1)/(1/(1+DSCRate/12)-1))</f>
        <v>3768235028.5714536</v>
      </c>
      <c r="H12" s="1">
        <f>$F$3/($H$8+(FNLPay/(1+DSCRate/12)^C12)+((1/C12)*(1-$H$8-FNLPay)/(1+DSCRate/12))*(1/(1+DSCRate/12)^C12-1)/(1/(1+DSCRate/12)-1))</f>
        <v>3729459700.3422189</v>
      </c>
      <c r="I12" s="1">
        <f>$F$3/($I$8+(FNLPay/(1+DSCRate/12)^C12)+((1/C12)*(1-$I$8-FNLPay)/(1+DSCRate/12))*(1/(1+DSCRate/12)^C12-1)/(1/(1+DSCRate/12)-1))</f>
        <v>3691474244.4476361</v>
      </c>
      <c r="J12" s="2">
        <f>$F$3/($J$8+(FNLPay/(1+DSCRate/12)^C12)+((1/C12)*(1-$J$8-FNLPay)/(1+DSCRate/12))*(1/(1+DSCRate/12)^C12-1)/(1/(1+DSCRate/12)-1))</f>
        <v>3654254769.1046901</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3878408372.6383648</v>
      </c>
      <c r="G13" s="1">
        <f>$F$3/($G$8+(FNLPay/(1+DSCRate/12)^C13)+((1/C13)*(1-$G$8-FNLPay)/(1+DSCRate/12))*(1/(1+DSCRate/12)^C13-1)/(1/(1+DSCRate/12)-1))</f>
        <v>3828413290.7772775</v>
      </c>
      <c r="H13" s="1">
        <f>$F$3/($H$8+(FNLPay/(1+DSCRate/12)^C13)+((1/C13)*(1-$H$8-FNLPay)/(1+DSCRate/12))*(1/(1+DSCRate/12)^C13-1)/(1/(1+DSCRate/12)-1))</f>
        <v>3779690740.2329187</v>
      </c>
      <c r="I13" s="1">
        <f>$F$3/($I$8+(FNLPay/(1+DSCRate/12)^C13)+((1/C13)*(1-$I$8-FNLPay)/(1+DSCRate/12))*(1/(1+DSCRate/12)^C13-1)/(1/(1+DSCRate/12)-1))</f>
        <v>3732192746.6959505</v>
      </c>
      <c r="J13" s="2">
        <f>$F$3/($J$8+(FNLPay/(1+DSCRate/12)^C13)+((1/C13)*(1-$J$8-FNLPay)/(1+DSCRate/12))*(1/(1+DSCRate/12)^C13-1)/(1/(1+DSCRate/12)-1))</f>
        <v>3685873717.4311814</v>
      </c>
      <c r="L13" t="s">
        <v>21</v>
      </c>
      <c r="M13">
        <v>0.1</v>
      </c>
    </row>
    <row r="14" spans="2:17" ht="24.75" thickBot="1" x14ac:dyDescent="0.25">
      <c r="C14" s="65">
        <v>36</v>
      </c>
      <c r="D14" s="66"/>
      <c r="E14" s="66"/>
      <c r="F14" s="3">
        <f>$F$3/($F$8+(FNLPay/(1+DSCRate/12)^C14)+((1/C14)*(1-$F$8-FNLPay)/(1+DSCRate/12))*(1/(1+DSCRate/12)^C14-1)/(1/(1+DSCRate/12)-1))</f>
        <v>3948979980.7893381</v>
      </c>
      <c r="G14" s="3">
        <f>$F$3/($G$8+(FNLPay/(1+DSCRate/12)^C14)+((1/C14)*(1-$G$8-FNLPay)/(1+DSCRate/12))*(1/(1+DSCRate/12)^C14-1)/(1/(1+DSCRate/12)-1))</f>
        <v>3888243068.5313663</v>
      </c>
      <c r="H14" s="3">
        <f>$F$3/($H$8+(FNLPay/(1+DSCRate/12)^C14)+((1/C14)*(1-$H$8-FNLPay)/(1+DSCRate/12))*(1/(1+DSCRate/12)^C14-1)/(1/(1+DSCRate/12)-1))</f>
        <v>3829346172.7179608</v>
      </c>
      <c r="I14" s="3">
        <f>$F$3/($I$8+(FNLPay/(1+DSCRate/12)^C14)+((1/C14)*(1-$I$8-FNLPay)/(1+DSCRate/12))*(1/(1+DSCRate/12)^C14-1)/(1/(1+DSCRate/12)-1))</f>
        <v>3772206926.4268875</v>
      </c>
      <c r="J14" s="4">
        <f>$F$3/($J$8+(FNLPay/(1+DSCRate/12)^C14)+((1/C14)*(1-$J$8-FNLPay)/(1+DSCRate/12))*(1/(1+DSCRate/12)^C14-1)/(1/(1+DSCRate/12)-1))</f>
        <v>3716747806.5815458</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1184693994.2368014</v>
      </c>
      <c r="O20">
        <f>O19*O18</f>
        <v>0.56872542125620262</v>
      </c>
    </row>
    <row r="21" spans="3:17" ht="24.75" thickBot="1" x14ac:dyDescent="0.25">
      <c r="F21" s="3">
        <f>0.6*F14</f>
        <v>2369387988.4736028</v>
      </c>
      <c r="G21" s="3">
        <f>F21/36</f>
        <v>65816333.013155632</v>
      </c>
      <c r="O21">
        <f>O20+O17</f>
        <v>0.95924666423526594</v>
      </c>
    </row>
    <row r="22" spans="3:17" ht="30.75" customHeight="1" x14ac:dyDescent="0.2">
      <c r="O22" s="43">
        <f>F3/O21</f>
        <v>3666768028.6426663</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125</v>
      </c>
      <c r="E1" s="51" t="str">
        <f>VLOOKUP(D1,آگهی!A3:I681,2,0)</f>
        <v>بندرعباس - بلوار راه آهن - بعد از پمپ گاز -قطعه شماره 9</v>
      </c>
      <c r="F1" s="51"/>
      <c r="G1" s="51"/>
      <c r="H1" s="51"/>
      <c r="I1" s="38" t="s">
        <v>17</v>
      </c>
      <c r="J1" s="40" t="str">
        <f>VLOOKUP(D1,آگهی!A3:I681,6,0)</f>
        <v>48-468</v>
      </c>
    </row>
    <row r="2" spans="2:17" ht="15" thickBot="1" x14ac:dyDescent="0.25"/>
    <row r="3" spans="2:17" ht="18.75" customHeight="1" x14ac:dyDescent="0.2">
      <c r="B3" s="52" t="s">
        <v>0</v>
      </c>
      <c r="C3" s="54" t="s">
        <v>1</v>
      </c>
      <c r="D3" s="55"/>
      <c r="E3" s="56"/>
      <c r="F3" s="5">
        <f>VLOOKUP(D1,آگهی!A3:I681,7,0)</f>
        <v>3376755000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3520215525.2653699</v>
      </c>
      <c r="G10" s="1">
        <f>$F$3/($G$8+(FNLPay/(1+DSCRate/12)^C10)+((1/C10)*(1-$G$8-FNLPay)/(1+DSCRate/12))*(1/(1+DSCRate/12)^C10-1)/(1/(1+DSCRate/12)-1))</f>
        <v>3501190481.7077942</v>
      </c>
      <c r="H10" s="1">
        <f>$F$3/($H$8+(FNLPay/(1+DSCRate/12)^C10)+((1/C10)*(1-$H$8-FNLPay)/(1+DSCRate/12))*(1/(1+DSCRate/12)^C10-1)/(1/(1+DSCRate/12)-1))</f>
        <v>3482369974.8440833</v>
      </c>
      <c r="I10" s="1">
        <f>$F$3/($I$8+(FNLPay/(1+DSCRate/12)^C10)+((1/C10)*(1-$I$8-FNLPay)/(1+DSCRate/12))*(1/(1+DSCRate/12)^C10-1)/(1/(1+DSCRate/12)-1))</f>
        <v>3463750723.8740377</v>
      </c>
      <c r="J10" s="2">
        <f>$F$3/($J$8+(FNLPay/(1+DSCRate/12)^C10)+((1/C10)*(1-$J$8-FNLPay)/(1+DSCRate/12))*(1/(1+DSCRate/12)^C10-1)/(1/(1+DSCRate/12)-1))</f>
        <v>3445329517.79035</v>
      </c>
      <c r="L10" t="s">
        <v>18</v>
      </c>
      <c r="M10">
        <v>0.3</v>
      </c>
    </row>
    <row r="11" spans="2:17" ht="24" x14ac:dyDescent="0.2">
      <c r="C11" s="63">
        <v>18</v>
      </c>
      <c r="D11" s="64"/>
      <c r="E11" s="64"/>
      <c r="F11" s="1">
        <f>$F$3/($F$8+(FNLPay/(1+DSCRate/12)^C11)+((1/C11)*(1-$F$8-FNLPay)/(1+DSCRate/12))*(1/(1+DSCRate/12)^C11-1)/(1/(1+DSCRate/12)-1))</f>
        <v>3587896041.6680608</v>
      </c>
      <c r="G11" s="1">
        <f>$F$3/($G$8+(FNLPay/(1+DSCRate/12)^C11)+((1/C11)*(1-$G$8-FNLPay)/(1+DSCRate/12))*(1/(1+DSCRate/12)^C11-1)/(1/(1+DSCRate/12)-1))</f>
        <v>3559547514.8514714</v>
      </c>
      <c r="H11" s="1">
        <f>$F$3/($H$8+(FNLPay/(1+DSCRate/12)^C11)+((1/C11)*(1-$H$8-FNLPay)/(1+DSCRate/12))*(1/(1+DSCRate/12)^C11-1)/(1/(1+DSCRate/12)-1))</f>
        <v>3531643448.5559845</v>
      </c>
      <c r="I11" s="1">
        <f>$F$3/($I$8+(FNLPay/(1+DSCRate/12)^C11)+((1/C11)*(1-$I$8-FNLPay)/(1+DSCRate/12))*(1/(1+DSCRate/12)^C11-1)/(1/(1+DSCRate/12)-1))</f>
        <v>3504173471.4172211</v>
      </c>
      <c r="J11" s="2">
        <f>$F$3/($J$8+(FNLPay/(1+DSCRate/12)^C11)+((1/C11)*(1-$J$8-FNLPay)/(1+DSCRate/12))*(1/(1+DSCRate/12)^C11-1)/(1/(1+DSCRate/12)-1))</f>
        <v>3477127532.2641859</v>
      </c>
      <c r="L11" t="s">
        <v>19</v>
      </c>
      <c r="M11">
        <v>12</v>
      </c>
      <c r="N11" t="s">
        <v>22</v>
      </c>
      <c r="O11" t="s">
        <v>23</v>
      </c>
    </row>
    <row r="12" spans="2:17" ht="24" x14ac:dyDescent="0.2">
      <c r="C12" s="63">
        <v>24</v>
      </c>
      <c r="D12" s="64"/>
      <c r="E12" s="64"/>
      <c r="F12" s="1">
        <f>$F$3/($F$8+(FNLPay/(1+DSCRate/12)^C12)+((1/C12)*(1-$F$8-FNLPay)/(1+DSCRate/12))*(1/(1+DSCRate/12)^C12-1)/(1/(1+DSCRate/12)-1))</f>
        <v>3655634885.4676881</v>
      </c>
      <c r="G12" s="1">
        <f>$F$3/($G$8+(FNLPay/(1+DSCRate/12)^C12)+((1/C12)*(1-$G$8-FNLPay)/(1+DSCRate/12))*(1/(1+DSCRate/12)^C12-1)/(1/(1+DSCRate/12)-1))</f>
        <v>3617627116.5253806</v>
      </c>
      <c r="H12" s="1">
        <f>$F$3/($H$8+(FNLPay/(1+DSCRate/12)^C12)+((1/C12)*(1-$H$8-FNLPay)/(1+DSCRate/12))*(1/(1+DSCRate/12)^C12-1)/(1/(1+DSCRate/12)-1))</f>
        <v>3580401551.2963905</v>
      </c>
      <c r="I12" s="1">
        <f>$F$3/($I$8+(FNLPay/(1+DSCRate/12)^C12)+((1/C12)*(1-$I$8-FNLPay)/(1+DSCRate/12))*(1/(1+DSCRate/12)^C12-1)/(1/(1+DSCRate/12)-1))</f>
        <v>3543934288.974402</v>
      </c>
      <c r="J12" s="2">
        <f>$F$3/($J$8+(FNLPay/(1+DSCRate/12)^C12)+((1/C12)*(1-$J$8-FNLPay)/(1+DSCRate/12))*(1/(1+DSCRate/12)^C12-1)/(1/(1+DSCRate/12)-1))</f>
        <v>3508202392.6774411</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3723397078.8532968</v>
      </c>
      <c r="G13" s="1">
        <f>$F$3/($G$8+(FNLPay/(1+DSCRate/12)^C13)+((1/C13)*(1-$G$8-FNLPay)/(1+DSCRate/12))*(1/(1+DSCRate/12)^C13-1)/(1/(1+DSCRate/12)-1))</f>
        <v>3675400188.4093003</v>
      </c>
      <c r="H13" s="1">
        <f>$F$3/($H$8+(FNLPay/(1+DSCRate/12)^C13)+((1/C13)*(1-$H$8-FNLPay)/(1+DSCRate/12))*(1/(1+DSCRate/12)^C13-1)/(1/(1+DSCRate/12)-1))</f>
        <v>3628624969.0561771</v>
      </c>
      <c r="I13" s="1">
        <f>$F$3/($I$8+(FNLPay/(1+DSCRate/12)^C13)+((1/C13)*(1-$I$8-FNLPay)/(1+DSCRate/12))*(1/(1+DSCRate/12)^C13-1)/(1/(1+DSCRate/12)-1))</f>
        <v>3583025363.9102573</v>
      </c>
      <c r="J13" s="2">
        <f>$F$3/($J$8+(FNLPay/(1+DSCRate/12)^C13)+((1/C13)*(1-$J$8-FNLPay)/(1+DSCRate/12))*(1/(1+DSCRate/12)^C13-1)/(1/(1+DSCRate/12)-1))</f>
        <v>3538557602.4758315</v>
      </c>
      <c r="L13" t="s">
        <v>21</v>
      </c>
      <c r="M13">
        <v>0.1</v>
      </c>
    </row>
    <row r="14" spans="2:17" ht="24.75" thickBot="1" x14ac:dyDescent="0.25">
      <c r="C14" s="65">
        <v>36</v>
      </c>
      <c r="D14" s="66"/>
      <c r="E14" s="66"/>
      <c r="F14" s="3">
        <f>$F$3/($F$8+(FNLPay/(1+DSCRate/12)^C14)+((1/C14)*(1-$F$8-FNLPay)/(1+DSCRate/12))*(1/(1+DSCRate/12)^C14-1)/(1/(1+DSCRate/12)-1))</f>
        <v>3791148097.9293418</v>
      </c>
      <c r="G14" s="3">
        <f>$F$3/($G$8+(FNLPay/(1+DSCRate/12)^C14)+((1/C14)*(1-$G$8-FNLPay)/(1+DSCRate/12))*(1/(1+DSCRate/12)^C14-1)/(1/(1+DSCRate/12)-1))</f>
        <v>3732838703.9843049</v>
      </c>
      <c r="H14" s="3">
        <f>$F$3/($H$8+(FNLPay/(1+DSCRate/12)^C14)+((1/C14)*(1-$H$8-FNLPay)/(1+DSCRate/12))*(1/(1+DSCRate/12)^C14-1)/(1/(1+DSCRate/12)-1))</f>
        <v>3676295785.1487665</v>
      </c>
      <c r="I14" s="3">
        <f>$F$3/($I$8+(FNLPay/(1+DSCRate/12)^C14)+((1/C14)*(1-$I$8-FNLPay)/(1+DSCRate/12))*(1/(1+DSCRate/12)^C14-1)/(1/(1+DSCRate/12)-1))</f>
        <v>3621440266.5218482</v>
      </c>
      <c r="J14" s="4">
        <f>$F$3/($J$8+(FNLPay/(1+DSCRate/12)^C14)+((1/C14)*(1-$J$8-FNLPay)/(1+DSCRate/12))*(1/(1+DSCRate/12)^C14-1)/(1/(1+DSCRate/12)-1))</f>
        <v>3568197723.4506431</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1137344429.3788025</v>
      </c>
      <c r="O20">
        <f>O19*O18</f>
        <v>0.56872542125620262</v>
      </c>
    </row>
    <row r="21" spans="3:17" ht="24.75" thickBot="1" x14ac:dyDescent="0.25">
      <c r="F21" s="3">
        <f>0.6*F14</f>
        <v>2274688858.7576051</v>
      </c>
      <c r="G21" s="3">
        <f>F21/36</f>
        <v>63185801.632155694</v>
      </c>
      <c r="O21">
        <f>O20+O17</f>
        <v>0.95924666423526594</v>
      </c>
    </row>
    <row r="22" spans="3:17" ht="30.75" customHeight="1" x14ac:dyDescent="0.2">
      <c r="O22" s="43">
        <f>F3/O21</f>
        <v>3520215525.2653694</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126</v>
      </c>
      <c r="E1" s="51" t="str">
        <f>VLOOKUP(D1,آگهی!A3:I681,2,0)</f>
        <v>بندرعباس - بلوار راه آهن - بعد از پمپ گاز -قطعه شماره 10</v>
      </c>
      <c r="F1" s="51"/>
      <c r="G1" s="51"/>
      <c r="H1" s="51"/>
      <c r="I1" s="38" t="s">
        <v>17</v>
      </c>
      <c r="J1" s="40" t="str">
        <f>VLOOKUP(D1,آگهی!A3:I681,6,0)</f>
        <v>48-468</v>
      </c>
    </row>
    <row r="2" spans="2:17" ht="15" thickBot="1" x14ac:dyDescent="0.25"/>
    <row r="3" spans="2:17" ht="18.75" customHeight="1" x14ac:dyDescent="0.2">
      <c r="B3" s="52" t="s">
        <v>0</v>
      </c>
      <c r="C3" s="54" t="s">
        <v>1</v>
      </c>
      <c r="D3" s="55"/>
      <c r="E3" s="56"/>
      <c r="F3" s="5">
        <f>VLOOKUP(D1,آگهی!A3:I681,7,0)</f>
        <v>3221370000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3358229035.4568524</v>
      </c>
      <c r="G10" s="1">
        <f>$F$3/($G$8+(FNLPay/(1+DSCRate/12)^C10)+((1/C10)*(1-$G$8-FNLPay)/(1+DSCRate/12))*(1/(1+DSCRate/12)^C10-1)/(1/(1+DSCRate/12)-1))</f>
        <v>3340079449.6666288</v>
      </c>
      <c r="H10" s="1">
        <f>$F$3/($H$8+(FNLPay/(1+DSCRate/12)^C10)+((1/C10)*(1-$H$8-FNLPay)/(1+DSCRate/12))*(1/(1+DSCRate/12)^C10-1)/(1/(1+DSCRate/12)-1))</f>
        <v>3322124988.5951114</v>
      </c>
      <c r="I10" s="1">
        <f>$F$3/($I$8+(FNLPay/(1+DSCRate/12)^C10)+((1/C10)*(1-$I$8-FNLPay)/(1+DSCRate/12))*(1/(1+DSCRate/12)^C10-1)/(1/(1+DSCRate/12)-1))</f>
        <v>3304362522.4116378</v>
      </c>
      <c r="J10" s="2">
        <f>$F$3/($J$8+(FNLPay/(1+DSCRate/12)^C10)+((1/C10)*(1-$J$8-FNLPay)/(1+DSCRate/12))*(1/(1+DSCRate/12)^C10-1)/(1/(1+DSCRate/12)-1))</f>
        <v>3286788987.8668427</v>
      </c>
      <c r="L10" t="s">
        <v>18</v>
      </c>
      <c r="M10">
        <v>0.3</v>
      </c>
    </row>
    <row r="11" spans="2:17" ht="24" x14ac:dyDescent="0.2">
      <c r="C11" s="63">
        <v>18</v>
      </c>
      <c r="D11" s="64"/>
      <c r="E11" s="64"/>
      <c r="F11" s="1">
        <f>$F$3/($F$8+(FNLPay/(1+DSCRate/12)^C11)+((1/C11)*(1-$F$8-FNLPay)/(1+DSCRate/12))*(1/(1+DSCRate/12)^C11-1)/(1/(1+DSCRate/12)-1))</f>
        <v>3422795160.367939</v>
      </c>
      <c r="G11" s="1">
        <f>$F$3/($G$8+(FNLPay/(1+DSCRate/12)^C11)+((1/C11)*(1-$G$8-FNLPay)/(1+DSCRate/12))*(1/(1+DSCRate/12)^C11-1)/(1/(1+DSCRate/12)-1))</f>
        <v>3395751121.3923082</v>
      </c>
      <c r="H11" s="1">
        <f>$F$3/($H$8+(FNLPay/(1+DSCRate/12)^C11)+((1/C11)*(1-$H$8-FNLPay)/(1+DSCRate/12))*(1/(1+DSCRate/12)^C11-1)/(1/(1+DSCRate/12)-1))</f>
        <v>3369131090.6105986</v>
      </c>
      <c r="I11" s="1">
        <f>$F$3/($I$8+(FNLPay/(1+DSCRate/12)^C11)+((1/C11)*(1-$I$8-FNLPay)/(1+DSCRate/12))*(1/(1+DSCRate/12)^C11-1)/(1/(1+DSCRate/12)-1))</f>
        <v>3342925173.907877</v>
      </c>
      <c r="J11" s="2">
        <f>$F$3/($J$8+(FNLPay/(1+DSCRate/12)^C11)+((1/C11)*(1-$J$8-FNLPay)/(1+DSCRate/12))*(1/(1+DSCRate/12)^C11-1)/(1/(1+DSCRate/12)-1))</f>
        <v>3317123782.6285534</v>
      </c>
      <c r="L11" t="s">
        <v>19</v>
      </c>
      <c r="M11">
        <v>12</v>
      </c>
      <c r="N11" t="s">
        <v>22</v>
      </c>
      <c r="O11" t="s">
        <v>23</v>
      </c>
    </row>
    <row r="12" spans="2:17" ht="24" x14ac:dyDescent="0.2">
      <c r="C12" s="63">
        <v>24</v>
      </c>
      <c r="D12" s="64"/>
      <c r="E12" s="64"/>
      <c r="F12" s="1">
        <f>$F$3/($F$8+(FNLPay/(1+DSCRate/12)^C12)+((1/C12)*(1-$F$8-FNLPay)/(1+DSCRate/12))*(1/(1+DSCRate/12)^C12-1)/(1/(1+DSCRate/12)-1))</f>
        <v>3487416928.6782866</v>
      </c>
      <c r="G12" s="1">
        <f>$F$3/($G$8+(FNLPay/(1+DSCRate/12)^C12)+((1/C12)*(1-$G$8-FNLPay)/(1+DSCRate/12))*(1/(1+DSCRate/12)^C12-1)/(1/(1+DSCRate/12)-1))</f>
        <v>3451158127.9546089</v>
      </c>
      <c r="H12" s="1">
        <f>$F$3/($H$8+(FNLPay/(1+DSCRate/12)^C12)+((1/C12)*(1-$H$8-FNLPay)/(1+DSCRate/12))*(1/(1+DSCRate/12)^C12-1)/(1/(1+DSCRate/12)-1))</f>
        <v>3415645537.0021377</v>
      </c>
      <c r="I12" s="1">
        <f>$F$3/($I$8+(FNLPay/(1+DSCRate/12)^C12)+((1/C12)*(1-$I$8-FNLPay)/(1+DSCRate/12))*(1/(1+DSCRate/12)^C12-1)/(1/(1+DSCRate/12)-1))</f>
        <v>3380856354.8357725</v>
      </c>
      <c r="J12" s="2">
        <f>$F$3/($J$8+(FNLPay/(1+DSCRate/12)^C12)+((1/C12)*(1-$J$8-FNLPay)/(1+DSCRate/12))*(1/(1+DSCRate/12)^C12-1)/(1/(1+DSCRate/12)-1))</f>
        <v>3346768700.038744</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3552060972.1183934</v>
      </c>
      <c r="G13" s="1">
        <f>$F$3/($G$8+(FNLPay/(1+DSCRate/12)^C13)+((1/C13)*(1-$G$8-FNLPay)/(1+DSCRate/12))*(1/(1+DSCRate/12)^C13-1)/(1/(1+DSCRate/12)-1))</f>
        <v>3506272710.0236964</v>
      </c>
      <c r="H13" s="1">
        <f>$F$3/($H$8+(FNLPay/(1+DSCRate/12)^C13)+((1/C13)*(1-$H$8-FNLPay)/(1+DSCRate/12))*(1/(1+DSCRate/12)^C13-1)/(1/(1+DSCRate/12)-1))</f>
        <v>3461649902.5154319</v>
      </c>
      <c r="I13" s="1">
        <f>$F$3/($I$8+(FNLPay/(1+DSCRate/12)^C13)+((1/C13)*(1-$I$8-FNLPay)/(1+DSCRate/12))*(1/(1+DSCRate/12)^C13-1)/(1/(1+DSCRate/12)-1))</f>
        <v>3418148612.0667877</v>
      </c>
      <c r="J13" s="2">
        <f>$F$3/($J$8+(FNLPay/(1+DSCRate/12)^C13)+((1/C13)*(1-$J$8-FNLPay)/(1+DSCRate/12))*(1/(1+DSCRate/12)^C13-1)/(1/(1+DSCRate/12)-1))</f>
        <v>3375727082.328321</v>
      </c>
      <c r="L13" t="s">
        <v>21</v>
      </c>
      <c r="M13">
        <v>0.1</v>
      </c>
    </row>
    <row r="14" spans="2:17" ht="24.75" thickBot="1" x14ac:dyDescent="0.25">
      <c r="C14" s="65">
        <v>36</v>
      </c>
      <c r="D14" s="66"/>
      <c r="E14" s="66"/>
      <c r="F14" s="3">
        <f>$F$3/($F$8+(FNLPay/(1+DSCRate/12)^C14)+((1/C14)*(1-$F$8-FNLPay)/(1+DSCRate/12))*(1/(1+DSCRate/12)^C14-1)/(1/(1+DSCRate/12)-1))</f>
        <v>3616694355.4467659</v>
      </c>
      <c r="G14" s="3">
        <f>$F$3/($G$8+(FNLPay/(1+DSCRate/12)^C14)+((1/C14)*(1-$G$8-FNLPay)/(1+DSCRate/12))*(1/(1+DSCRate/12)^C14-1)/(1/(1+DSCRate/12)-1))</f>
        <v>3561068130.7509489</v>
      </c>
      <c r="H14" s="3">
        <f>$F$3/($H$8+(FNLPay/(1+DSCRate/12)^C14)+((1/C14)*(1-$H$8-FNLPay)/(1+DSCRate/12))*(1/(1+DSCRate/12)^C14-1)/(1/(1+DSCRate/12)-1))</f>
        <v>3507127094.9194369</v>
      </c>
      <c r="I14" s="3">
        <f>$F$3/($I$8+(FNLPay/(1+DSCRate/12)^C14)+((1/C14)*(1-$I$8-FNLPay)/(1+DSCRate/12))*(1/(1+DSCRate/12)^C14-1)/(1/(1+DSCRate/12)-1))</f>
        <v>3454795811.7676544</v>
      </c>
      <c r="J14" s="4">
        <f>$F$3/($J$8+(FNLPay/(1+DSCRate/12)^C14)+((1/C14)*(1-$J$8-FNLPay)/(1+DSCRate/12))*(1/(1+DSCRate/12)^C14-1)/(1/(1+DSCRate/12)-1))</f>
        <v>3404003281.3728561</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1085008306.6340296</v>
      </c>
      <c r="O20">
        <f>O19*O18</f>
        <v>0.56872542125620262</v>
      </c>
    </row>
    <row r="21" spans="3:17" ht="24.75" thickBot="1" x14ac:dyDescent="0.25">
      <c r="F21" s="3">
        <f>0.6*F14</f>
        <v>2170016613.2680593</v>
      </c>
      <c r="G21" s="3">
        <f>F21/36</f>
        <v>60278239.257446088</v>
      </c>
      <c r="O21">
        <f>O20+O17</f>
        <v>0.95924666423526594</v>
      </c>
    </row>
    <row r="22" spans="3:17" ht="30.75" customHeight="1" x14ac:dyDescent="0.2">
      <c r="O22" s="43">
        <f>F3/O21</f>
        <v>3358229035.456852</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127</v>
      </c>
      <c r="E1" s="51" t="str">
        <f>VLOOKUP(D1,آگهی!A3:I681,2,0)</f>
        <v>بندرعباس - بلوار راه آهن - بعد از پمپ گاز -قطعه شماره 1</v>
      </c>
      <c r="F1" s="51"/>
      <c r="G1" s="51"/>
      <c r="H1" s="51"/>
      <c r="I1" s="38" t="s">
        <v>17</v>
      </c>
      <c r="J1" s="40" t="str">
        <f>VLOOKUP(D1,آگهی!A3:I681,6,0)</f>
        <v>48-469</v>
      </c>
    </row>
    <row r="2" spans="2:17" ht="15" thickBot="1" x14ac:dyDescent="0.25"/>
    <row r="3" spans="2:17" ht="18.75" customHeight="1" x14ac:dyDescent="0.2">
      <c r="B3" s="52" t="s">
        <v>0</v>
      </c>
      <c r="C3" s="54" t="s">
        <v>1</v>
      </c>
      <c r="D3" s="55"/>
      <c r="E3" s="56"/>
      <c r="F3" s="5">
        <f>VLOOKUP(D1,آگهی!A3:I681,7,0)</f>
        <v>3061575000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3191645187.9879718</v>
      </c>
      <c r="G10" s="1">
        <f>$F$3/($G$8+(FNLPay/(1+DSCRate/12)^C10)+((1/C10)*(1-$G$8-FNLPay)/(1+DSCRate/12))*(1/(1+DSCRate/12)^C10-1)/(1/(1+DSCRate/12)-1))</f>
        <v>3174395906.4351845</v>
      </c>
      <c r="H10" s="1">
        <f>$F$3/($H$8+(FNLPay/(1+DSCRate/12)^C10)+((1/C10)*(1-$H$8-FNLPay)/(1+DSCRate/12))*(1/(1+DSCRate/12)^C10-1)/(1/(1+DSCRate/12)-1))</f>
        <v>3157332070.5035677</v>
      </c>
      <c r="I10" s="1">
        <f>$F$3/($I$8+(FNLPay/(1+DSCRate/12)^C10)+((1/C10)*(1-$I$8-FNLPay)/(1+DSCRate/12))*(1/(1+DSCRate/12)^C10-1)/(1/(1+DSCRate/12)-1))</f>
        <v>3140450705.6166816</v>
      </c>
      <c r="J10" s="2">
        <f>$F$3/($J$8+(FNLPay/(1+DSCRate/12)^C10)+((1/C10)*(1-$J$8-FNLPay)/(1+DSCRate/12))*(1/(1+DSCRate/12)^C10-1)/(1/(1+DSCRate/12)-1))</f>
        <v>3123748900.4766383</v>
      </c>
      <c r="L10" t="s">
        <v>18</v>
      </c>
      <c r="M10">
        <v>0.3</v>
      </c>
    </row>
    <row r="11" spans="2:17" ht="24" x14ac:dyDescent="0.2">
      <c r="C11" s="63">
        <v>18</v>
      </c>
      <c r="D11" s="64"/>
      <c r="E11" s="64"/>
      <c r="F11" s="1">
        <f>$F$3/($F$8+(FNLPay/(1+DSCRate/12)^C11)+((1/C11)*(1-$F$8-FNLPay)/(1+DSCRate/12))*(1/(1+DSCRate/12)^C11-1)/(1/(1+DSCRate/12)-1))</f>
        <v>3253008531.4954424</v>
      </c>
      <c r="G11" s="1">
        <f>$F$3/($G$8+(FNLPay/(1+DSCRate/12)^C11)+((1/C11)*(1-$G$8-FNLPay)/(1+DSCRate/12))*(1/(1+DSCRate/12)^C11-1)/(1/(1+DSCRate/12)-1))</f>
        <v>3227306003.1839423</v>
      </c>
      <c r="H11" s="1">
        <f>$F$3/($H$8+(FNLPay/(1+DSCRate/12)^C11)+((1/C11)*(1-$H$8-FNLPay)/(1+DSCRate/12))*(1/(1+DSCRate/12)^C11-1)/(1/(1+DSCRate/12)-1))</f>
        <v>3202006450.2792735</v>
      </c>
      <c r="I11" s="1">
        <f>$F$3/($I$8+(FNLPay/(1+DSCRate/12)^C11)+((1/C11)*(1-$I$8-FNLPay)/(1+DSCRate/12))*(1/(1+DSCRate/12)^C11-1)/(1/(1+DSCRate/12)-1))</f>
        <v>3177100469.4608221</v>
      </c>
      <c r="J11" s="2">
        <f>$F$3/($J$8+(FNLPay/(1+DSCRate/12)^C11)+((1/C11)*(1-$J$8-FNLPay)/(1+DSCRate/12))*(1/(1+DSCRate/12)^C11-1)/(1/(1+DSCRate/12)-1))</f>
        <v>3152578947.7151065</v>
      </c>
      <c r="L11" t="s">
        <v>19</v>
      </c>
      <c r="M11">
        <v>12</v>
      </c>
      <c r="N11" t="s">
        <v>22</v>
      </c>
      <c r="O11" t="s">
        <v>23</v>
      </c>
    </row>
    <row r="12" spans="2:17" ht="24" x14ac:dyDescent="0.2">
      <c r="C12" s="63">
        <v>24</v>
      </c>
      <c r="D12" s="64"/>
      <c r="E12" s="64"/>
      <c r="F12" s="1">
        <f>$F$3/($F$8+(FNLPay/(1+DSCRate/12)^C12)+((1/C12)*(1-$F$8-FNLPay)/(1+DSCRate/12))*(1/(1+DSCRate/12)^C12-1)/(1/(1+DSCRate/12)-1))</f>
        <v>3314424758.2296429</v>
      </c>
      <c r="G12" s="1">
        <f>$F$3/($G$8+(FNLPay/(1+DSCRate/12)^C12)+((1/C12)*(1-$G$8-FNLPay)/(1+DSCRate/12))*(1/(1+DSCRate/12)^C12-1)/(1/(1+DSCRate/12)-1))</f>
        <v>3279964563.3977566</v>
      </c>
      <c r="H12" s="1">
        <f>$F$3/($H$8+(FNLPay/(1+DSCRate/12)^C12)+((1/C12)*(1-$H$8-FNLPay)/(1+DSCRate/12))*(1/(1+DSCRate/12)^C12-1)/(1/(1+DSCRate/12)-1))</f>
        <v>3246213562.846652</v>
      </c>
      <c r="I12" s="1">
        <f>$F$3/($I$8+(FNLPay/(1+DSCRate/12)^C12)+((1/C12)*(1-$I$8-FNLPay)/(1+DSCRate/12))*(1/(1+DSCRate/12)^C12-1)/(1/(1+DSCRate/12)-1))</f>
        <v>3213150086.6265998</v>
      </c>
      <c r="J12" s="2">
        <f>$F$3/($J$8+(FNLPay/(1+DSCRate/12)^C12)+((1/C12)*(1-$J$8-FNLPay)/(1+DSCRate/12))*(1/(1+DSCRate/12)^C12-1)/(1/(1+DSCRate/12)-1))</f>
        <v>3180753338.7413173</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3375862155.1431131</v>
      </c>
      <c r="G13" s="1">
        <f>$F$3/($G$8+(FNLPay/(1+DSCRate/12)^C13)+((1/C13)*(1-$G$8-FNLPay)/(1+DSCRate/12))*(1/(1+DSCRate/12)^C13-1)/(1/(1+DSCRate/12)-1))</f>
        <v>3332345204.7392254</v>
      </c>
      <c r="H13" s="1">
        <f>$F$3/($H$8+(FNLPay/(1+DSCRate/12)^C13)+((1/C13)*(1-$H$8-FNLPay)/(1+DSCRate/12))*(1/(1+DSCRate/12)^C13-1)/(1/(1+DSCRate/12)-1))</f>
        <v>3289935896.93009</v>
      </c>
      <c r="I13" s="1">
        <f>$F$3/($I$8+(FNLPay/(1+DSCRate/12)^C13)+((1/C13)*(1-$I$8-FNLPay)/(1+DSCRate/12))*(1/(1+DSCRate/12)^C13-1)/(1/(1+DSCRate/12)-1))</f>
        <v>3248592473.6954699</v>
      </c>
      <c r="J13" s="2">
        <f>$F$3/($J$8+(FNLPay/(1+DSCRate/12)^C13)+((1/C13)*(1-$J$8-FNLPay)/(1+DSCRate/12))*(1/(1+DSCRate/12)^C13-1)/(1/(1+DSCRate/12)-1))</f>
        <v>3208275249.9959111</v>
      </c>
      <c r="L13" t="s">
        <v>21</v>
      </c>
      <c r="M13">
        <v>0.1</v>
      </c>
    </row>
    <row r="14" spans="2:17" ht="24.75" thickBot="1" x14ac:dyDescent="0.25">
      <c r="C14" s="65">
        <v>36</v>
      </c>
      <c r="D14" s="66"/>
      <c r="E14" s="66"/>
      <c r="F14" s="3">
        <f>$F$3/($F$8+(FNLPay/(1+DSCRate/12)^C14)+((1/C14)*(1-$F$8-FNLPay)/(1+DSCRate/12))*(1/(1+DSCRate/12)^C14-1)/(1/(1+DSCRate/12)-1))</f>
        <v>3437289420.7361875</v>
      </c>
      <c r="G14" s="3">
        <f>$F$3/($G$8+(FNLPay/(1+DSCRate/12)^C14)+((1/C14)*(1-$G$8-FNLPay)/(1+DSCRate/12))*(1/(1+DSCRate/12)^C14-1)/(1/(1+DSCRate/12)-1))</f>
        <v>3384422516.6323137</v>
      </c>
      <c r="H14" s="3">
        <f>$F$3/($H$8+(FNLPay/(1+DSCRate/12)^C14)+((1/C14)*(1-$H$8-FNLPay)/(1+DSCRate/12))*(1/(1+DSCRate/12)^C14-1)/(1/(1+DSCRate/12)-1))</f>
        <v>3333157208.1530452</v>
      </c>
      <c r="I14" s="3">
        <f>$F$3/($I$8+(FNLPay/(1+DSCRate/12)^C14)+((1/C14)*(1-$I$8-FNLPay)/(1+DSCRate/12))*(1/(1+DSCRate/12)^C14-1)/(1/(1+DSCRate/12)-1))</f>
        <v>3283421801.1009464</v>
      </c>
      <c r="J14" s="4">
        <f>$F$3/($J$8+(FNLPay/(1+DSCRate/12)^C14)+((1/C14)*(1-$J$8-FNLPay)/(1+DSCRate/12))*(1/(1+DSCRate/12)^C14-1)/(1/(1+DSCRate/12)-1))</f>
        <v>3235148817.4811034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1031186826.2208562</v>
      </c>
      <c r="O20">
        <f>O19*O18</f>
        <v>0.56872542125620262</v>
      </c>
    </row>
    <row r="21" spans="3:17" ht="24.75" thickBot="1" x14ac:dyDescent="0.25">
      <c r="F21" s="3">
        <f>0.6*F14</f>
        <v>2062373652.4417124</v>
      </c>
      <c r="G21" s="3">
        <f>F21/36</f>
        <v>57288157.012269787</v>
      </c>
      <c r="O21">
        <f>O20+O17</f>
        <v>0.95924666423526594</v>
      </c>
    </row>
    <row r="22" spans="3:17" ht="30.75" customHeight="1" x14ac:dyDescent="0.2">
      <c r="O22" s="43">
        <f>F3/O21</f>
        <v>3191645187.9879718</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128</v>
      </c>
      <c r="E1" s="51" t="str">
        <f>VLOOKUP(D1,آگهی!A3:I681,2,0)</f>
        <v>بندرعباس - بلوار راه آهن - بعد از پمپ گاز -قطعه شماره 2</v>
      </c>
      <c r="F1" s="51"/>
      <c r="G1" s="51"/>
      <c r="H1" s="51"/>
      <c r="I1" s="38" t="s">
        <v>17</v>
      </c>
      <c r="J1" s="40" t="str">
        <f>VLOOKUP(D1,آگهی!A3:I681,6,0)</f>
        <v>48-469</v>
      </c>
    </row>
    <row r="2" spans="2:17" ht="15" thickBot="1" x14ac:dyDescent="0.25"/>
    <row r="3" spans="2:17" ht="18.75" customHeight="1" x14ac:dyDescent="0.2">
      <c r="B3" s="52" t="s">
        <v>0</v>
      </c>
      <c r="C3" s="54" t="s">
        <v>1</v>
      </c>
      <c r="D3" s="55"/>
      <c r="E3" s="56"/>
      <c r="F3" s="5">
        <f>VLOOKUP(D1,آگهی!A3:I681,7,0)</f>
        <v>2627010000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2738617811.1907372</v>
      </c>
      <c r="G10" s="1">
        <f>$F$3/($G$8+(FNLPay/(1+DSCRate/12)^C10)+((1/C10)*(1-$G$8-FNLPay)/(1+DSCRate/12))*(1/(1+DSCRate/12)^C10-1)/(1/(1+DSCRate/12)-1))</f>
        <v>2723816921.0828719</v>
      </c>
      <c r="H10" s="1">
        <f>$F$3/($H$8+(FNLPay/(1+DSCRate/12)^C10)+((1/C10)*(1-$H$8-FNLPay)/(1+DSCRate/12))*(1/(1+DSCRate/12)^C10-1)/(1/(1+DSCRate/12)-1))</f>
        <v>2709175154.139153</v>
      </c>
      <c r="I10" s="1">
        <f>$F$3/($I$8+(FNLPay/(1+DSCRate/12)^C10)+((1/C10)*(1-$I$8-FNLPay)/(1+DSCRate/12))*(1/(1+DSCRate/12)^C10-1)/(1/(1+DSCRate/12)-1))</f>
        <v>2694689957.9994216</v>
      </c>
      <c r="J10" s="2">
        <f>$F$3/($J$8+(FNLPay/(1+DSCRate/12)^C10)+((1/C10)*(1-$J$8-FNLPay)/(1+DSCRate/12))*(1/(1+DSCRate/12)^C10-1)/(1/(1+DSCRate/12)-1))</f>
        <v>2680358834.6002088</v>
      </c>
      <c r="L10" t="s">
        <v>18</v>
      </c>
      <c r="M10">
        <v>0.3</v>
      </c>
    </row>
    <row r="11" spans="2:17" ht="24" x14ac:dyDescent="0.2">
      <c r="C11" s="63">
        <v>18</v>
      </c>
      <c r="D11" s="64"/>
      <c r="E11" s="64"/>
      <c r="F11" s="1">
        <f>$F$3/($F$8+(FNLPay/(1+DSCRate/12)^C11)+((1/C11)*(1-$F$8-FNLPay)/(1+DSCRate/12))*(1/(1+DSCRate/12)^C11-1)/(1/(1+DSCRate/12)-1))</f>
        <v>2791271140.6135216</v>
      </c>
      <c r="G11" s="1">
        <f>$F$3/($G$8+(FNLPay/(1+DSCRate/12)^C11)+((1/C11)*(1-$G$8-FNLPay)/(1+DSCRate/12))*(1/(1+DSCRate/12)^C11-1)/(1/(1+DSCRate/12)-1))</f>
        <v>2769216871.5201321</v>
      </c>
      <c r="H11" s="1">
        <f>$F$3/($H$8+(FNLPay/(1+DSCRate/12)^C11)+((1/C11)*(1-$H$8-FNLPay)/(1+DSCRate/12))*(1/(1+DSCRate/12)^C11-1)/(1/(1+DSCRate/12)-1))</f>
        <v>2747508378.840353</v>
      </c>
      <c r="I11" s="1">
        <f>$F$3/($I$8+(FNLPay/(1+DSCRate/12)^C11)+((1/C11)*(1-$I$8-FNLPay)/(1+DSCRate/12))*(1/(1+DSCRate/12)^C11-1)/(1/(1+DSCRate/12)-1))</f>
        <v>2726137593.9763927</v>
      </c>
      <c r="J11" s="2">
        <f>$F$3/($J$8+(FNLPay/(1+DSCRate/12)^C11)+((1/C11)*(1-$J$8-FNLPay)/(1+DSCRate/12))*(1/(1+DSCRate/12)^C11-1)/(1/(1+DSCRate/12)-1))</f>
        <v>2705096697.4309177</v>
      </c>
      <c r="L11" t="s">
        <v>19</v>
      </c>
      <c r="M11">
        <v>12</v>
      </c>
      <c r="N11" t="s">
        <v>22</v>
      </c>
      <c r="O11" t="s">
        <v>23</v>
      </c>
    </row>
    <row r="12" spans="2:17" ht="24" x14ac:dyDescent="0.2">
      <c r="C12" s="63">
        <v>24</v>
      </c>
      <c r="D12" s="64"/>
      <c r="E12" s="64"/>
      <c r="F12" s="1">
        <f>$F$3/($F$8+(FNLPay/(1+DSCRate/12)^C12)+((1/C12)*(1-$F$8-FNLPay)/(1+DSCRate/12))*(1/(1+DSCRate/12)^C12-1)/(1/(1+DSCRate/12)-1))</f>
        <v>2843969846.9306989</v>
      </c>
      <c r="G12" s="1">
        <f>$F$3/($G$8+(FNLPay/(1+DSCRate/12)^C12)+((1/C12)*(1-$G$8-FNLPay)/(1+DSCRate/12))*(1/(1+DSCRate/12)^C12-1)/(1/(1+DSCRate/12)-1))</f>
        <v>2814400988.9326706</v>
      </c>
      <c r="H12" s="1">
        <f>$F$3/($H$8+(FNLPay/(1+DSCRate/12)^C12)+((1/C12)*(1-$H$8-FNLPay)/(1+DSCRate/12))*(1/(1+DSCRate/12)^C12-1)/(1/(1+DSCRate/12)-1))</f>
        <v>2785440661.0106835</v>
      </c>
      <c r="I12" s="1">
        <f>$F$3/($I$8+(FNLPay/(1+DSCRate/12)^C12)+((1/C12)*(1-$I$8-FNLPay)/(1+DSCRate/12))*(1/(1+DSCRate/12)^C12-1)/(1/(1+DSCRate/12)-1))</f>
        <v>2757070269.0833783</v>
      </c>
      <c r="J12" s="2">
        <f>$F$3/($J$8+(FNLPay/(1+DSCRate/12)^C12)+((1/C12)*(1-$J$8-FNLPay)/(1+DSCRate/12))*(1/(1+DSCRate/12)^C12-1)/(1/(1+DSCRate/12)-1))</f>
        <v>2729271968.9724498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2896686718.4970183</v>
      </c>
      <c r="G13" s="1">
        <f>$F$3/($G$8+(FNLPay/(1+DSCRate/12)^C13)+((1/C13)*(1-$G$8-FNLPay)/(1+DSCRate/12))*(1/(1+DSCRate/12)^C13-1)/(1/(1+DSCRate/12)-1))</f>
        <v>2859346635.7355261</v>
      </c>
      <c r="H13" s="1">
        <f>$F$3/($H$8+(FNLPay/(1+DSCRate/12)^C13)+((1/C13)*(1-$H$8-FNLPay)/(1+DSCRate/12))*(1/(1+DSCRate/12)^C13-1)/(1/(1+DSCRate/12)-1))</f>
        <v>2822956974.9538441</v>
      </c>
      <c r="I13" s="1">
        <f>$F$3/($I$8+(FNLPay/(1+DSCRate/12)^C13)+((1/C13)*(1-$I$8-FNLPay)/(1+DSCRate/12))*(1/(1+DSCRate/12)^C13-1)/(1/(1+DSCRate/12)-1))</f>
        <v>2787481905.3339329</v>
      </c>
      <c r="J13" s="2">
        <f>$F$3/($J$8+(FNLPay/(1+DSCRate/12)^C13)+((1/C13)*(1-$J$8-FNLPay)/(1+DSCRate/12))*(1/(1+DSCRate/12)^C13-1)/(1/(1+DSCRate/12)-1))</f>
        <v>2752887374.796227</v>
      </c>
      <c r="L13" t="s">
        <v>21</v>
      </c>
      <c r="M13">
        <v>0.1</v>
      </c>
    </row>
    <row r="14" spans="2:17" ht="24.75" thickBot="1" x14ac:dyDescent="0.25">
      <c r="C14" s="65">
        <v>36</v>
      </c>
      <c r="D14" s="66"/>
      <c r="E14" s="66"/>
      <c r="F14" s="3">
        <f>$F$3/($F$8+(FNLPay/(1+DSCRate/12)^C14)+((1/C14)*(1-$F$8-FNLPay)/(1+DSCRate/12))*(1/(1+DSCRate/12)^C14-1)/(1/(1+DSCRate/12)-1))</f>
        <v>2949394896.799253</v>
      </c>
      <c r="G14" s="3">
        <f>$F$3/($G$8+(FNLPay/(1+DSCRate/12)^C14)+((1/C14)*(1-$G$8-FNLPay)/(1+DSCRate/12))*(1/(1+DSCRate/12)^C14-1)/(1/(1+DSCRate/12)-1))</f>
        <v>2904032008.1716938</v>
      </c>
      <c r="H14" s="3">
        <f>$F$3/($H$8+(FNLPay/(1+DSCRate/12)^C14)+((1/C14)*(1-$H$8-FNLPay)/(1+DSCRate/12))*(1/(1+DSCRate/12)^C14-1)/(1/(1+DSCRate/12)-1))</f>
        <v>2860043382.046865</v>
      </c>
      <c r="I14" s="3">
        <f>$F$3/($I$8+(FNLPay/(1+DSCRate/12)^C14)+((1/C14)*(1-$I$8-FNLPay)/(1+DSCRate/12))*(1/(1+DSCRate/12)^C14-1)/(1/(1+DSCRate/12)-1))</f>
        <v>2817367500.6198435</v>
      </c>
      <c r="J14" s="4">
        <f>$F$3/($J$8+(FNLPay/(1+DSCRate/12)^C14)+((1/C14)*(1-$J$8-FNLPay)/(1+DSCRate/12))*(1/(1+DSCRate/12)^C14-1)/(1/(1+DSCRate/12)-1))</f>
        <v>2775946463.8334951</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884818469.03977585</v>
      </c>
      <c r="O20">
        <f>O19*O18</f>
        <v>0.56872542125620262</v>
      </c>
    </row>
    <row r="21" spans="3:17" ht="24.75" thickBot="1" x14ac:dyDescent="0.25">
      <c r="F21" s="3">
        <f>0.6*F14</f>
        <v>1769636938.0795517</v>
      </c>
      <c r="G21" s="3">
        <f>F21/36</f>
        <v>49156581.61332088</v>
      </c>
      <c r="O21">
        <f>O20+O17</f>
        <v>0.95924666423526594</v>
      </c>
    </row>
    <row r="22" spans="3:17" ht="30.75" customHeight="1" x14ac:dyDescent="0.2">
      <c r="O22" s="43">
        <f>F3/O21</f>
        <v>2738617811.1907372</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129</v>
      </c>
      <c r="E1" s="51" t="str">
        <f>VLOOKUP(D1,آگهی!A3:I681,2,0)</f>
        <v>بندرعباس - بلوار راه آهن - بعد از پمپ گاز -قطعه شماره 3</v>
      </c>
      <c r="F1" s="51"/>
      <c r="G1" s="51"/>
      <c r="H1" s="51"/>
      <c r="I1" s="38" t="s">
        <v>17</v>
      </c>
      <c r="J1" s="40" t="str">
        <f>VLOOKUP(D1,آگهی!A3:I681,6,0)</f>
        <v>48-469</v>
      </c>
    </row>
    <row r="2" spans="2:17" ht="15" thickBot="1" x14ac:dyDescent="0.25"/>
    <row r="3" spans="2:17" ht="18.75" customHeight="1" x14ac:dyDescent="0.2">
      <c r="B3" s="52" t="s">
        <v>0</v>
      </c>
      <c r="C3" s="54" t="s">
        <v>1</v>
      </c>
      <c r="D3" s="55"/>
      <c r="E3" s="56"/>
      <c r="F3" s="5">
        <f>VLOOKUP(D1,آگهی!A3:I681,7,0)</f>
        <v>2945025000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3070143592.678369</v>
      </c>
      <c r="G10" s="1">
        <f>$F$3/($G$8+(FNLPay/(1+DSCRate/12)^C10)+((1/C10)*(1-$G$8-FNLPay)/(1+DSCRate/12))*(1/(1+DSCRate/12)^C10-1)/(1/(1+DSCRate/12)-1))</f>
        <v>3053550967.8349471</v>
      </c>
      <c r="H10" s="1">
        <f>$F$3/($H$8+(FNLPay/(1+DSCRate/12)^C10)+((1/C10)*(1-$H$8-FNLPay)/(1+DSCRate/12))*(1/(1+DSCRate/12)^C10-1)/(1/(1+DSCRate/12)-1))</f>
        <v>3037136728.949893</v>
      </c>
      <c r="I10" s="1">
        <f>$F$3/($I$8+(FNLPay/(1+DSCRate/12)^C10)+((1/C10)*(1-$I$8-FNLPay)/(1+DSCRate/12))*(1/(1+DSCRate/12)^C10-1)/(1/(1+DSCRate/12)-1))</f>
        <v>3020898014.6848493</v>
      </c>
      <c r="J10" s="2">
        <f>$F$3/($J$8+(FNLPay/(1+DSCRate/12)^C10)+((1/C10)*(1-$J$8-FNLPay)/(1+DSCRate/12))*(1/(1+DSCRate/12)^C10-1)/(1/(1+DSCRate/12)-1))</f>
        <v>3004832024.5710826</v>
      </c>
      <c r="L10" t="s">
        <v>18</v>
      </c>
      <c r="M10">
        <v>0.3</v>
      </c>
    </row>
    <row r="11" spans="2:17" ht="24" x14ac:dyDescent="0.2">
      <c r="C11" s="63">
        <v>18</v>
      </c>
      <c r="D11" s="64"/>
      <c r="E11" s="64"/>
      <c r="F11" s="1">
        <f>$F$3/($F$8+(FNLPay/(1+DSCRate/12)^C11)+((1/C11)*(1-$F$8-FNLPay)/(1+DSCRate/12))*(1/(1+DSCRate/12)^C11-1)/(1/(1+DSCRate/12)-1))</f>
        <v>3129170917.0826669</v>
      </c>
      <c r="G11" s="1">
        <f>$F$3/($G$8+(FNLPay/(1+DSCRate/12)^C11)+((1/C11)*(1-$G$8-FNLPay)/(1+DSCRate/12))*(1/(1+DSCRate/12)^C11-1)/(1/(1+DSCRate/12)-1))</f>
        <v>3104446849.0978627</v>
      </c>
      <c r="H11" s="1">
        <f>$F$3/($H$8+(FNLPay/(1+DSCRate/12)^C11)+((1/C11)*(1-$H$8-FNLPay)/(1+DSCRate/12))*(1/(1+DSCRate/12)^C11-1)/(1/(1+DSCRate/12)-1))</f>
        <v>3080110415.7937393</v>
      </c>
      <c r="I11" s="1">
        <f>$F$3/($I$8+(FNLPay/(1+DSCRate/12)^C11)+((1/C11)*(1-$I$8-FNLPay)/(1+DSCRate/12))*(1/(1+DSCRate/12)^C11-1)/(1/(1+DSCRate/12)-1))</f>
        <v>3056152571.8213201</v>
      </c>
      <c r="J11" s="2">
        <f>$F$3/($J$8+(FNLPay/(1+DSCRate/12)^C11)+((1/C11)*(1-$J$8-FNLPay)/(1+DSCRate/12))*(1/(1+DSCRate/12)^C11-1)/(1/(1+DSCRate/12)-1))</f>
        <v>3032564551.0871634</v>
      </c>
      <c r="L11" t="s">
        <v>19</v>
      </c>
      <c r="M11">
        <v>12</v>
      </c>
      <c r="N11" t="s">
        <v>22</v>
      </c>
      <c r="O11" t="s">
        <v>23</v>
      </c>
    </row>
    <row r="12" spans="2:17" ht="24" x14ac:dyDescent="0.2">
      <c r="C12" s="63">
        <v>24</v>
      </c>
      <c r="D12" s="64"/>
      <c r="E12" s="64"/>
      <c r="F12" s="1">
        <f>$F$3/($F$8+(FNLPay/(1+DSCRate/12)^C12)+((1/C12)*(1-$F$8-FNLPay)/(1+DSCRate/12))*(1/(1+DSCRate/12)^C12-1)/(1/(1+DSCRate/12)-1))</f>
        <v>3188249111.5211139</v>
      </c>
      <c r="G12" s="1">
        <f>$F$3/($G$8+(FNLPay/(1+DSCRate/12)^C12)+((1/C12)*(1-$G$8-FNLPay)/(1+DSCRate/12))*(1/(1+DSCRate/12)^C12-1)/(1/(1+DSCRate/12)-1))</f>
        <v>3155100769.4799175</v>
      </c>
      <c r="H12" s="1">
        <f>$F$3/($H$8+(FNLPay/(1+DSCRate/12)^C12)+((1/C12)*(1-$H$8-FNLPay)/(1+DSCRate/12))*(1/(1+DSCRate/12)^C12-1)/(1/(1+DSCRate/12)-1))</f>
        <v>3122634623.656929</v>
      </c>
      <c r="I12" s="1">
        <f>$F$3/($I$8+(FNLPay/(1+DSCRate/12)^C12)+((1/C12)*(1-$I$8-FNLPay)/(1+DSCRate/12))*(1/(1+DSCRate/12)^C12-1)/(1/(1+DSCRate/12)-1))</f>
        <v>3090829829.0479584</v>
      </c>
      <c r="J12" s="2">
        <f>$F$3/($J$8+(FNLPay/(1+DSCRate/12)^C12)+((1/C12)*(1-$J$8-FNLPay)/(1+DSCRate/12))*(1/(1+DSCRate/12)^C12-1)/(1/(1+DSCRate/12)-1))</f>
        <v>3059666381.3320427</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3247347670.218873</v>
      </c>
      <c r="G13" s="1">
        <f>$F$3/($G$8+(FNLPay/(1+DSCRate/12)^C13)+((1/C13)*(1-$G$8-FNLPay)/(1+DSCRate/12))*(1/(1+DSCRate/12)^C13-1)/(1/(1+DSCRate/12)-1))</f>
        <v>3205487350.9834442</v>
      </c>
      <c r="H13" s="1">
        <f>$F$3/($H$8+(FNLPay/(1+DSCRate/12)^C13)+((1/C13)*(1-$H$8-FNLPay)/(1+DSCRate/12))*(1/(1+DSCRate/12)^C13-1)/(1/(1+DSCRate/12)-1))</f>
        <v>3164692507.8943152</v>
      </c>
      <c r="I13" s="1">
        <f>$F$3/($I$8+(FNLPay/(1+DSCRate/12)^C13)+((1/C13)*(1-$I$8-FNLPay)/(1+DSCRate/12))*(1/(1+DSCRate/12)^C13-1)/(1/(1+DSCRate/12)-1))</f>
        <v>3124922972.6023374</v>
      </c>
      <c r="J13" s="2">
        <f>$F$3/($J$8+(FNLPay/(1+DSCRate/12)^C13)+((1/C13)*(1-$J$8-FNLPay)/(1+DSCRate/12))*(1/(1+DSCRate/12)^C13-1)/(1/(1+DSCRate/12)-1))</f>
        <v>3086140570.8235822</v>
      </c>
      <c r="L13" t="s">
        <v>21</v>
      </c>
      <c r="M13">
        <v>0.1</v>
      </c>
    </row>
    <row r="14" spans="2:17" ht="24.75" thickBot="1" x14ac:dyDescent="0.25">
      <c r="C14" s="65">
        <v>36</v>
      </c>
      <c r="D14" s="66"/>
      <c r="E14" s="66"/>
      <c r="F14" s="3">
        <f>$F$3/($F$8+(FNLPay/(1+DSCRate/12)^C14)+((1/C14)*(1-$F$8-FNLPay)/(1+DSCRate/12))*(1/(1+DSCRate/12)^C14-1)/(1/(1+DSCRate/12)-1))</f>
        <v>3306436483.2818375</v>
      </c>
      <c r="G14" s="3">
        <f>$F$3/($G$8+(FNLPay/(1+DSCRate/12)^C14)+((1/C14)*(1-$G$8-FNLPay)/(1+DSCRate/12))*(1/(1+DSCRate/12)^C14-1)/(1/(1+DSCRate/12)-1))</f>
        <v>3255582150.3785076</v>
      </c>
      <c r="H14" s="3">
        <f>$F$3/($H$8+(FNLPay/(1+DSCRate/12)^C14)+((1/C14)*(1-$H$8-FNLPay)/(1+DSCRate/12))*(1/(1+DSCRate/12)^C14-1)/(1/(1+DSCRate/12)-1))</f>
        <v>3206268442.5306978</v>
      </c>
      <c r="I14" s="3">
        <f>$F$3/($I$8+(FNLPay/(1+DSCRate/12)^C14)+((1/C14)*(1-$I$8-FNLPay)/(1+DSCRate/12))*(1/(1+DSCRate/12)^C14-1)/(1/(1+DSCRate/12)-1))</f>
        <v>3158426394.8416471</v>
      </c>
      <c r="J14" s="4">
        <f>$F$3/($J$8+(FNLPay/(1+DSCRate/12)^C14)+((1/C14)*(1-$J$8-FNLPay)/(1+DSCRate/12))*(1/(1+DSCRate/12)^C14-1)/(1/(1+DSCRate/12)-1))</f>
        <v>3111991098.1120129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991930944.98455119</v>
      </c>
      <c r="O20">
        <f>O19*O18</f>
        <v>0.56872542125620262</v>
      </c>
    </row>
    <row r="21" spans="3:17" ht="24.75" thickBot="1" x14ac:dyDescent="0.25">
      <c r="F21" s="3">
        <f>0.6*F14</f>
        <v>1983861889.9691024</v>
      </c>
      <c r="G21" s="3">
        <f>F21/36</f>
        <v>55107274.721363954</v>
      </c>
      <c r="O21">
        <f>O20+O17</f>
        <v>0.95924666423526594</v>
      </c>
    </row>
    <row r="22" spans="3:17" ht="30.75" customHeight="1" x14ac:dyDescent="0.2">
      <c r="O22" s="43">
        <f>F3/O21</f>
        <v>3070143592.6783686</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130</v>
      </c>
      <c r="E1" s="51" t="str">
        <f>VLOOKUP(D1,آگهی!A3:I681,2,0)</f>
        <v>بندرعباس - بلوار راه آهن - بعد از پمپ گاز -قطعه شماره 4</v>
      </c>
      <c r="F1" s="51"/>
      <c r="G1" s="51"/>
      <c r="H1" s="51"/>
      <c r="I1" s="38" t="s">
        <v>17</v>
      </c>
      <c r="J1" s="40" t="str">
        <f>VLOOKUP(D1,آگهی!A3:I681,6,0)</f>
        <v>48-469</v>
      </c>
    </row>
    <row r="2" spans="2:17" ht="15" thickBot="1" x14ac:dyDescent="0.25"/>
    <row r="3" spans="2:17" ht="18.75" customHeight="1" x14ac:dyDescent="0.2">
      <c r="B3" s="52" t="s">
        <v>0</v>
      </c>
      <c r="C3" s="54" t="s">
        <v>1</v>
      </c>
      <c r="D3" s="55"/>
      <c r="E3" s="56"/>
      <c r="F3" s="5">
        <f>VLOOKUP(D1,آگهی!A3:I681,7,0)</f>
        <v>4371660000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4557388795.8059158</v>
      </c>
      <c r="G10" s="1">
        <f>$F$3/($G$8+(FNLPay/(1+DSCRate/12)^C10)+((1/C10)*(1-$G$8-FNLPay)/(1+DSCRate/12))*(1/(1+DSCRate/12)^C10-1)/(1/(1+DSCRate/12)-1))</f>
        <v>4532758337.8902817</v>
      </c>
      <c r="H10" s="1">
        <f>$F$3/($H$8+(FNLPay/(1+DSCRate/12)^C10)+((1/C10)*(1-$H$8-FNLPay)/(1+DSCRate/12))*(1/(1+DSCRate/12)^C10-1)/(1/(1+DSCRate/12)-1))</f>
        <v>4508392680.0217619</v>
      </c>
      <c r="I10" s="1">
        <f>$F$3/($I$8+(FNLPay/(1+DSCRate/12)^C10)+((1/C10)*(1-$I$8-FNLPay)/(1+DSCRate/12))*(1/(1+DSCRate/12)^C10-1)/(1/(1+DSCRate/12)-1))</f>
        <v>4484287574.766655</v>
      </c>
      <c r="J10" s="2">
        <f>$F$3/($J$8+(FNLPay/(1+DSCRate/12)^C10)+((1/C10)*(1-$J$8-FNLPay)/(1+DSCRate/12))*(1/(1+DSCRate/12)^C10-1)/(1/(1+DSCRate/12)-1))</f>
        <v>4460438865.0474672</v>
      </c>
      <c r="L10" t="s">
        <v>18</v>
      </c>
      <c r="M10">
        <v>0.3</v>
      </c>
    </row>
    <row r="11" spans="2:17" ht="24" x14ac:dyDescent="0.2">
      <c r="C11" s="63">
        <v>18</v>
      </c>
      <c r="D11" s="64"/>
      <c r="E11" s="64"/>
      <c r="F11" s="1">
        <f>$F$3/($F$8+(FNLPay/(1+DSCRate/12)^C11)+((1/C11)*(1-$F$8-FNLPay)/(1+DSCRate/12))*(1/(1+DSCRate/12)^C11-1)/(1/(1+DSCRate/12)-1))</f>
        <v>4645010256.7460756</v>
      </c>
      <c r="G11" s="1">
        <f>$F$3/($G$8+(FNLPay/(1+DSCRate/12)^C11)+((1/C11)*(1-$G$8-FNLPay)/(1+DSCRate/12))*(1/(1+DSCRate/12)^C11-1)/(1/(1+DSCRate/12)-1))</f>
        <v>4608309305.4650345</v>
      </c>
      <c r="H11" s="1">
        <f>$F$3/($H$8+(FNLPay/(1+DSCRate/12)^C11)+((1/C11)*(1-$H$8-FNLPay)/(1+DSCRate/12))*(1/(1+DSCRate/12)^C11-1)/(1/(1+DSCRate/12)-1))</f>
        <v>4572183767.6450481</v>
      </c>
      <c r="I11" s="1">
        <f>$F$3/($I$8+(FNLPay/(1+DSCRate/12)^C11)+((1/C11)*(1-$I$8-FNLPay)/(1+DSCRate/12))*(1/(1+DSCRate/12)^C11-1)/(1/(1+DSCRate/12)-1))</f>
        <v>4536620216.1707935</v>
      </c>
      <c r="J11" s="2">
        <f>$F$3/($J$8+(FNLPay/(1+DSCRate/12)^C11)+((1/C11)*(1-$J$8-FNLPay)/(1+DSCRate/12))*(1/(1+DSCRate/12)^C11-1)/(1/(1+DSCRate/12)-1))</f>
        <v>4501605638.4600163</v>
      </c>
      <c r="L11" t="s">
        <v>19</v>
      </c>
      <c r="M11">
        <v>12</v>
      </c>
      <c r="N11" t="s">
        <v>22</v>
      </c>
      <c r="O11" t="s">
        <v>23</v>
      </c>
    </row>
    <row r="12" spans="2:17" ht="24" x14ac:dyDescent="0.2">
      <c r="C12" s="63">
        <v>24</v>
      </c>
      <c r="D12" s="64"/>
      <c r="E12" s="64"/>
      <c r="F12" s="1">
        <f>$F$3/($F$8+(FNLPay/(1+DSCRate/12)^C12)+((1/C12)*(1-$F$8-FNLPay)/(1+DSCRate/12))*(1/(1+DSCRate/12)^C12-1)/(1/(1+DSCRate/12)-1))</f>
        <v>4732707230.2857847</v>
      </c>
      <c r="G12" s="1">
        <f>$F$3/($G$8+(FNLPay/(1+DSCRate/12)^C12)+((1/C12)*(1-$G$8-FNLPay)/(1+DSCRate/12))*(1/(1+DSCRate/12)^C12-1)/(1/(1+DSCRate/12)-1))</f>
        <v>4683501100.9769278</v>
      </c>
      <c r="H12" s="1">
        <f>$F$3/($H$8+(FNLPay/(1+DSCRate/12)^C12)+((1/C12)*(1-$H$8-FNLPay)/(1+DSCRate/12))*(1/(1+DSCRate/12)^C12-1)/(1/(1+DSCRate/12)-1))</f>
        <v>4635307638.7657318</v>
      </c>
      <c r="I12" s="1">
        <f>$F$3/($I$8+(FNLPay/(1+DSCRate/12)^C12)+((1/C12)*(1-$I$8-FNLPay)/(1+DSCRate/12))*(1/(1+DSCRate/12)^C12-1)/(1/(1+DSCRate/12)-1))</f>
        <v>4588095900.8686838</v>
      </c>
      <c r="J12" s="2">
        <f>$F$3/($J$8+(FNLPay/(1+DSCRate/12)^C12)+((1/C12)*(1-$J$8-FNLPay)/(1+DSCRate/12))*(1/(1+DSCRate/12)^C12-1)/(1/(1+DSCRate/12)-1))</f>
        <v>4541836192.4309769</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4820434432.9807177</v>
      </c>
      <c r="G13" s="1">
        <f>$F$3/($G$8+(FNLPay/(1+DSCRate/12)^C13)+((1/C13)*(1-$G$8-FNLPay)/(1+DSCRate/12))*(1/(1+DSCRate/12)^C13-1)/(1/(1+DSCRate/12)-1))</f>
        <v>4758296052.7670507</v>
      </c>
      <c r="H13" s="1">
        <f>$F$3/($H$8+(FNLPay/(1+DSCRate/12)^C13)+((1/C13)*(1-$H$8-FNLPay)/(1+DSCRate/12))*(1/(1+DSCRate/12)^C13-1)/(1/(1+DSCRate/12)-1))</f>
        <v>4697739288.8214064</v>
      </c>
      <c r="I13" s="1">
        <f>$F$3/($I$8+(FNLPay/(1+DSCRate/12)^C13)+((1/C13)*(1-$I$8-FNLPay)/(1+DSCRate/12))*(1/(1+DSCRate/12)^C13-1)/(1/(1+DSCRate/12)-1))</f>
        <v>4638704514.361248</v>
      </c>
      <c r="J13" s="2">
        <f>$F$3/($J$8+(FNLPay/(1+DSCRate/12)^C13)+((1/C13)*(1-$J$8-FNLPay)/(1+DSCRate/12))*(1/(1+DSCRate/12)^C13-1)/(1/(1+DSCRate/12)-1))</f>
        <v>4581135062.6383886</v>
      </c>
      <c r="L13" t="s">
        <v>21</v>
      </c>
      <c r="M13">
        <v>0.1</v>
      </c>
    </row>
    <row r="14" spans="2:17" ht="24.75" thickBot="1" x14ac:dyDescent="0.25">
      <c r="C14" s="65">
        <v>36</v>
      </c>
      <c r="D14" s="66"/>
      <c r="E14" s="66"/>
      <c r="F14" s="3">
        <f>$F$3/($F$8+(FNLPay/(1+DSCRate/12)^C14)+((1/C14)*(1-$F$8-FNLPay)/(1+DSCRate/12))*(1/(1+DSCRate/12)^C14-1)/(1/(1+DSCRate/12)-1))</f>
        <v>4908147169.0406284</v>
      </c>
      <c r="G14" s="3">
        <f>$F$3/($G$8+(FNLPay/(1+DSCRate/12)^C14)+((1/C14)*(1-$G$8-FNLPay)/(1+DSCRate/12))*(1/(1+DSCRate/12)^C14-1)/(1/(1+DSCRate/12)-1))</f>
        <v>4832657876.7663116</v>
      </c>
      <c r="H14" s="3">
        <f>$F$3/($H$8+(FNLPay/(1+DSCRate/12)^C14)+((1/C14)*(1-$H$8-FNLPay)/(1+DSCRate/12))*(1/(1+DSCRate/12)^C14-1)/(1/(1+DSCRate/12)-1))</f>
        <v>4759455522.2701845</v>
      </c>
      <c r="I14" s="3">
        <f>$F$3/($I$8+(FNLPay/(1+DSCRate/12)^C14)+((1/C14)*(1-$I$8-FNLPay)/(1+DSCRate/12))*(1/(1+DSCRate/12)^C14-1)/(1/(1+DSCRate/12)-1))</f>
        <v>4688437732.5399389</v>
      </c>
      <c r="J14" s="4">
        <f>$F$3/($J$8+(FNLPay/(1+DSCRate/12)^C14)+((1/C14)*(1-$J$8-FNLPay)/(1+DSCRate/12))*(1/(1+DSCRate/12)^C14-1)/(1/(1+DSCRate/12)-1))</f>
        <v>4619508154.9298773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1472444150.7121885</v>
      </c>
      <c r="O20">
        <f>O19*O18</f>
        <v>0.56872542125620262</v>
      </c>
    </row>
    <row r="21" spans="3:17" ht="24.75" thickBot="1" x14ac:dyDescent="0.25">
      <c r="F21" s="3">
        <f>0.6*F14</f>
        <v>2944888301.424377</v>
      </c>
      <c r="G21" s="3">
        <f>F21/36</f>
        <v>81802452.817343801</v>
      </c>
      <c r="O21">
        <f>O20+O17</f>
        <v>0.95924666423526594</v>
      </c>
    </row>
    <row r="22" spans="3:17" ht="30.75" customHeight="1" x14ac:dyDescent="0.2">
      <c r="O22" s="43">
        <f>F3/O21</f>
        <v>4557388795.8059158</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131</v>
      </c>
      <c r="E1" s="51" t="str">
        <f>VLOOKUP(D1,آگهی!A3:I681,2,0)</f>
        <v>بندرعباس - بلوار راه آهن - بعد از پمپ گاز -قطعه شماره 5</v>
      </c>
      <c r="F1" s="51"/>
      <c r="G1" s="51"/>
      <c r="H1" s="51"/>
      <c r="I1" s="38" t="s">
        <v>17</v>
      </c>
      <c r="J1" s="40" t="str">
        <f>VLOOKUP(D1,آگهی!A3:I681,6,0)</f>
        <v>48-469</v>
      </c>
    </row>
    <row r="2" spans="2:17" ht="15" thickBot="1" x14ac:dyDescent="0.25"/>
    <row r="3" spans="2:17" ht="18.75" customHeight="1" x14ac:dyDescent="0.2">
      <c r="B3" s="52" t="s">
        <v>0</v>
      </c>
      <c r="C3" s="54" t="s">
        <v>1</v>
      </c>
      <c r="D3" s="55"/>
      <c r="E3" s="56"/>
      <c r="F3" s="5">
        <f>VLOOKUP(D1,آگهی!A3:I681,7,0)</f>
        <v>4042394999.9999995</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4214135061.1030717</v>
      </c>
      <c r="G10" s="1">
        <f>$F$3/($G$8+(FNLPay/(1+DSCRate/12)^C10)+((1/C10)*(1-$G$8-FNLPay)/(1+DSCRate/12))*(1/(1+DSCRate/12)^C10-1)/(1/(1+DSCRate/12)-1))</f>
        <v>4191359721.7752481</v>
      </c>
      <c r="H10" s="1">
        <f>$F$3/($H$8+(FNLPay/(1+DSCRate/12)^C10)+((1/C10)*(1-$H$8-FNLPay)/(1+DSCRate/12))*(1/(1+DSCRate/12)^C10-1)/(1/(1+DSCRate/12)-1))</f>
        <v>4168829238.265686</v>
      </c>
      <c r="I10" s="1">
        <f>$F$3/($I$8+(FNLPay/(1+DSCRate/12)^C10)+((1/C10)*(1-$I$8-FNLPay)/(1+DSCRate/12))*(1/(1+DSCRate/12)^C10-1)/(1/(1+DSCRate/12)-1))</f>
        <v>4146539683.0491967</v>
      </c>
      <c r="J10" s="2">
        <f>$F$3/($J$8+(FNLPay/(1+DSCRate/12)^C10)+((1/C10)*(1-$J$8-FNLPay)/(1+DSCRate/12))*(1/(1+DSCRate/12)^C10-1)/(1/(1+DSCRate/12)-1))</f>
        <v>4124487212.1513467</v>
      </c>
      <c r="L10" t="s">
        <v>18</v>
      </c>
      <c r="M10">
        <v>0.3</v>
      </c>
    </row>
    <row r="11" spans="2:17" ht="24" x14ac:dyDescent="0.2">
      <c r="C11" s="63">
        <v>18</v>
      </c>
      <c r="D11" s="64"/>
      <c r="E11" s="64"/>
      <c r="F11" s="1">
        <f>$F$3/($F$8+(FNLPay/(1+DSCRate/12)^C11)+((1/C11)*(1-$F$8-FNLPay)/(1+DSCRate/12))*(1/(1+DSCRate/12)^C11-1)/(1/(1+DSCRate/12)-1))</f>
        <v>4295157042.5922985</v>
      </c>
      <c r="G11" s="1">
        <f>$F$3/($G$8+(FNLPay/(1+DSCRate/12)^C11)+((1/C11)*(1-$G$8-FNLPay)/(1+DSCRate/12))*(1/(1+DSCRate/12)^C11-1)/(1/(1+DSCRate/12)-1))</f>
        <v>4261220336.1801529</v>
      </c>
      <c r="H11" s="1">
        <f>$F$3/($H$8+(FNLPay/(1+DSCRate/12)^C11)+((1/C11)*(1-$H$8-FNLPay)/(1+DSCRate/12))*(1/(1+DSCRate/12)^C11-1)/(1/(1+DSCRate/12)-1))</f>
        <v>4227815704.196919</v>
      </c>
      <c r="I11" s="1">
        <f>$F$3/($I$8+(FNLPay/(1+DSCRate/12)^C11)+((1/C11)*(1-$I$8-FNLPay)/(1+DSCRate/12))*(1/(1+DSCRate/12)^C11-1)/(1/(1+DSCRate/12)-1))</f>
        <v>4194930730.8317056</v>
      </c>
      <c r="J11" s="2">
        <f>$F$3/($J$8+(FNLPay/(1+DSCRate/12)^C11)+((1/C11)*(1-$J$8-FNLPay)/(1+DSCRate/12))*(1/(1+DSCRate/12)^C11-1)/(1/(1+DSCRate/12)-1))</f>
        <v>4162553383.5848565</v>
      </c>
      <c r="L11" t="s">
        <v>19</v>
      </c>
      <c r="M11">
        <v>12</v>
      </c>
      <c r="N11" t="s">
        <v>22</v>
      </c>
      <c r="O11" t="s">
        <v>23</v>
      </c>
    </row>
    <row r="12" spans="2:17" ht="24" x14ac:dyDescent="0.2">
      <c r="C12" s="63">
        <v>24</v>
      </c>
      <c r="D12" s="64"/>
      <c r="E12" s="64"/>
      <c r="F12" s="1">
        <f>$F$3/($F$8+(FNLPay/(1+DSCRate/12)^C12)+((1/C12)*(1-$F$8-FNLPay)/(1+DSCRate/12))*(1/(1+DSCRate/12)^C12-1)/(1/(1+DSCRate/12)-1))</f>
        <v>4376248849.2177114</v>
      </c>
      <c r="G12" s="1">
        <f>$F$3/($G$8+(FNLPay/(1+DSCRate/12)^C12)+((1/C12)*(1-$G$8-FNLPay)/(1+DSCRate/12))*(1/(1+DSCRate/12)^C12-1)/(1/(1+DSCRate/12)-1))</f>
        <v>4330748830.6692705</v>
      </c>
      <c r="H12" s="1">
        <f>$F$3/($H$8+(FNLPay/(1+DSCRate/12)^C12)+((1/C12)*(1-$H$8-FNLPay)/(1+DSCRate/12))*(1/(1+DSCRate/12)^C12-1)/(1/(1+DSCRate/12)-1))</f>
        <v>4286185207.0857291</v>
      </c>
      <c r="I12" s="1">
        <f>$F$3/($I$8+(FNLPay/(1+DSCRate/12)^C12)+((1/C12)*(1-$I$8-FNLPay)/(1+DSCRate/12))*(1/(1+DSCRate/12)^C12-1)/(1/(1+DSCRate/12)-1))</f>
        <v>4242529366.2343512</v>
      </c>
      <c r="J12" s="2">
        <f>$F$3/($J$8+(FNLPay/(1+DSCRate/12)^C12)+((1/C12)*(1-$J$8-FNLPay)/(1+DSCRate/12))*(1/(1+DSCRate/12)^C12-1)/(1/(1+DSCRate/12)-1))</f>
        <v>4199753849.8195229</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4457368608.1966772</v>
      </c>
      <c r="G13" s="1">
        <f>$F$3/($G$8+(FNLPay/(1+DSCRate/12)^C13)+((1/C13)*(1-$G$8-FNLPay)/(1+DSCRate/12))*(1/(1+DSCRate/12)^C13-1)/(1/(1+DSCRate/12)-1))</f>
        <v>4399910370.9403887</v>
      </c>
      <c r="H13" s="1">
        <f>$F$3/($H$8+(FNLPay/(1+DSCRate/12)^C13)+((1/C13)*(1-$H$8-FNLPay)/(1+DSCRate/12))*(1/(1+DSCRate/12)^C13-1)/(1/(1+DSCRate/12)-1))</f>
        <v>4343914625.6651268</v>
      </c>
      <c r="I13" s="1">
        <f>$F$3/($I$8+(FNLPay/(1+DSCRate/12)^C13)+((1/C13)*(1-$I$8-FNLPay)/(1+DSCRate/12))*(1/(1+DSCRate/12)^C13-1)/(1/(1+DSCRate/12)-1))</f>
        <v>4289326236.5626178</v>
      </c>
      <c r="J13" s="2">
        <f>$F$3/($J$8+(FNLPay/(1+DSCRate/12)^C13)+((1/C13)*(1-$J$8-FNLPay)/(1+DSCRate/12))*(1/(1+DSCRate/12)^C13-1)/(1/(1+DSCRate/12)-1))</f>
        <v>4236092804.9148626</v>
      </c>
      <c r="L13" t="s">
        <v>21</v>
      </c>
      <c r="M13">
        <v>0.1</v>
      </c>
    </row>
    <row r="14" spans="2:17" ht="24.75" thickBot="1" x14ac:dyDescent="0.25">
      <c r="C14" s="65">
        <v>36</v>
      </c>
      <c r="D14" s="66"/>
      <c r="E14" s="66"/>
      <c r="F14" s="3">
        <f>$F$3/($F$8+(FNLPay/(1+DSCRate/12)^C14)+((1/C14)*(1-$F$8-FNLPay)/(1+DSCRate/12))*(1/(1+DSCRate/12)^C14-1)/(1/(1+DSCRate/12)-1))</f>
        <v>4538474990.1396694</v>
      </c>
      <c r="G14" s="3">
        <f>$F$3/($G$8+(FNLPay/(1+DSCRate/12)^C14)+((1/C14)*(1-$G$8-FNLPay)/(1+DSCRate/12))*(1/(1+DSCRate/12)^C14-1)/(1/(1+DSCRate/12)-1))</f>
        <v>4468671405.7705202</v>
      </c>
      <c r="H14" s="3">
        <f>$F$3/($H$8+(FNLPay/(1+DSCRate/12)^C14)+((1/C14)*(1-$H$8-FNLPay)/(1+DSCRate/12))*(1/(1+DSCRate/12)^C14-1)/(1/(1+DSCRate/12)-1))</f>
        <v>4400982511.4367037</v>
      </c>
      <c r="I14" s="3">
        <f>$F$3/($I$8+(FNLPay/(1+DSCRate/12)^C14)+((1/C14)*(1-$I$8-FNLPay)/(1+DSCRate/12))*(1/(1+DSCRate/12)^C14-1)/(1/(1+DSCRate/12)-1))</f>
        <v>4335313644.663763</v>
      </c>
      <c r="J14" s="4">
        <f>$F$3/($J$8+(FNLPay/(1+DSCRate/12)^C14)+((1/C14)*(1-$J$8-FNLPay)/(1+DSCRate/12))*(1/(1+DSCRate/12)^C14-1)/(1/(1+DSCRate/12)-1))</f>
        <v>4271575709.9014473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1361542497.0419009</v>
      </c>
      <c r="O20">
        <f>O19*O18</f>
        <v>0.56872542125620262</v>
      </c>
    </row>
    <row r="21" spans="3:17" ht="24.75" thickBot="1" x14ac:dyDescent="0.25">
      <c r="F21" s="3">
        <f>0.6*F14</f>
        <v>2723084994.0838017</v>
      </c>
      <c r="G21" s="3">
        <f>F21/36</f>
        <v>75641249.835661158</v>
      </c>
      <c r="O21">
        <f>O20+O17</f>
        <v>0.95924666423526594</v>
      </c>
    </row>
    <row r="22" spans="3:17" ht="30.75" customHeight="1" x14ac:dyDescent="0.2">
      <c r="O22" s="43">
        <f>F3/O21</f>
        <v>4214135061.1030712</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132</v>
      </c>
      <c r="E1" s="51" t="str">
        <f>VLOOKUP(D1,آگهی!A3:I681,2,0)</f>
        <v>بندرعباس - بلوار راه آهن - بعد از پمپ گاز -قطعه شماره 6</v>
      </c>
      <c r="F1" s="51"/>
      <c r="G1" s="51"/>
      <c r="H1" s="51"/>
      <c r="I1" s="38" t="s">
        <v>17</v>
      </c>
      <c r="J1" s="40" t="str">
        <f>VLOOKUP(D1,آگهی!A3:I681,6,0)</f>
        <v>48-469</v>
      </c>
    </row>
    <row r="2" spans="2:17" ht="15" thickBot="1" x14ac:dyDescent="0.25"/>
    <row r="3" spans="2:17" ht="18.75" customHeight="1" x14ac:dyDescent="0.2">
      <c r="B3" s="52" t="s">
        <v>0</v>
      </c>
      <c r="C3" s="54" t="s">
        <v>1</v>
      </c>
      <c r="D3" s="55"/>
      <c r="E3" s="56"/>
      <c r="F3" s="5">
        <f>VLOOKUP(D1,آگهی!A3:I681,7,0)</f>
        <v>4285935000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4468021792.3059959</v>
      </c>
      <c r="G10" s="1">
        <f>$F$3/($G$8+(FNLPay/(1+DSCRate/12)^C10)+((1/C10)*(1-$G$8-FNLPay)/(1+DSCRate/12))*(1/(1+DSCRate/12)^C10-1)/(1/(1+DSCRate/12)-1))</f>
        <v>4443874319.3445473</v>
      </c>
      <c r="H10" s="1">
        <f>$F$3/($H$8+(FNLPay/(1+DSCRate/12)^C10)+((1/C10)*(1-$H$8-FNLPay)/(1+DSCRate/12))*(1/(1+DSCRate/12)^C10-1)/(1/(1+DSCRate/12)-1))</f>
        <v>4419986453.8983068</v>
      </c>
      <c r="I10" s="1">
        <f>$F$3/($I$8+(FNLPay/(1+DSCRate/12)^C10)+((1/C10)*(1-$I$8-FNLPay)/(1+DSCRate/12))*(1/(1+DSCRate/12)^C10-1)/(1/(1+DSCRate/12)-1))</f>
        <v>4396354031.8225851</v>
      </c>
      <c r="J10" s="2">
        <f>$F$3/($J$8+(FNLPay/(1+DSCRate/12)^C10)+((1/C10)*(1-$J$8-FNLPay)/(1+DSCRate/12))*(1/(1+DSCRate/12)^C10-1)/(1/(1+DSCRate/12)-1))</f>
        <v>4372972977.5570879</v>
      </c>
      <c r="L10" t="s">
        <v>18</v>
      </c>
      <c r="M10">
        <v>0.3</v>
      </c>
    </row>
    <row r="11" spans="2:17" ht="24" x14ac:dyDescent="0.2">
      <c r="C11" s="63">
        <v>18</v>
      </c>
      <c r="D11" s="64"/>
      <c r="E11" s="64"/>
      <c r="F11" s="1">
        <f>$F$3/($F$8+(FNLPay/(1+DSCRate/12)^C11)+((1/C11)*(1-$F$8-FNLPay)/(1+DSCRate/12))*(1/(1+DSCRate/12)^C11-1)/(1/(1+DSCRate/12)-1))</f>
        <v>4553925061.5891886</v>
      </c>
      <c r="G11" s="1">
        <f>$F$3/($G$8+(FNLPay/(1+DSCRate/12)^C11)+((1/C11)*(1-$G$8-FNLPay)/(1+DSCRate/12))*(1/(1+DSCRate/12)^C11-1)/(1/(1+DSCRate/12)-1))</f>
        <v>4517943788.6565475</v>
      </c>
      <c r="H11" s="1">
        <f>$F$3/($H$8+(FNLPay/(1+DSCRate/12)^C11)+((1/C11)*(1-$H$8-FNLPay)/(1+DSCRate/12))*(1/(1+DSCRate/12)^C11-1)/(1/(1+DSCRate/12)-1))</f>
        <v>4482526645.7551088</v>
      </c>
      <c r="I11" s="1">
        <f>$F$3/($I$8+(FNLPay/(1+DSCRate/12)^C11)+((1/C11)*(1-$I$8-FNLPay)/(1+DSCRate/12))*(1/(1+DSCRate/12)^C11-1)/(1/(1+DSCRate/12)-1))</f>
        <v>4447660469.0652914</v>
      </c>
      <c r="J11" s="2">
        <f>$F$3/($J$8+(FNLPay/(1+DSCRate/12)^C11)+((1/C11)*(1-$J$8-FNLPay)/(1+DSCRate/12))*(1/(1+DSCRate/12)^C11-1)/(1/(1+DSCRate/12)-1))</f>
        <v>4413332501.171895</v>
      </c>
      <c r="L11" t="s">
        <v>19</v>
      </c>
      <c r="M11">
        <v>12</v>
      </c>
      <c r="N11" t="s">
        <v>22</v>
      </c>
      <c r="O11" t="s">
        <v>23</v>
      </c>
    </row>
    <row r="12" spans="2:17" ht="24" x14ac:dyDescent="0.2">
      <c r="C12" s="63">
        <v>24</v>
      </c>
      <c r="D12" s="64"/>
      <c r="E12" s="64"/>
      <c r="F12" s="1">
        <f>$F$3/($F$8+(FNLPay/(1+DSCRate/12)^C12)+((1/C12)*(1-$F$8-FNLPay)/(1+DSCRate/12))*(1/(1+DSCRate/12)^C12-1)/(1/(1+DSCRate/12)-1))</f>
        <v>4639902362.7260361</v>
      </c>
      <c r="G12" s="1">
        <f>$F$3/($G$8+(FNLPay/(1+DSCRate/12)^C12)+((1/C12)*(1-$G$8-FNLPay)/(1+DSCRate/12))*(1/(1+DSCRate/12)^C12-1)/(1/(1+DSCRate/12)-1))</f>
        <v>4591661129.0026093</v>
      </c>
      <c r="H12" s="1">
        <f>$F$3/($H$8+(FNLPay/(1+DSCRate/12)^C12)+((1/C12)*(1-$H$8-FNLPay)/(1+DSCRate/12))*(1/(1+DSCRate/12)^C12-1)/(1/(1+DSCRate/12)-1))</f>
        <v>4544412704.7285032</v>
      </c>
      <c r="I12" s="1">
        <f>$F$3/($I$8+(FNLPay/(1+DSCRate/12)^C12)+((1/C12)*(1-$I$8-FNLPay)/(1+DSCRate/12))*(1/(1+DSCRate/12)^C12-1)/(1/(1+DSCRate/12)-1))</f>
        <v>4498126753.8851662</v>
      </c>
      <c r="J12" s="2">
        <f>$F$3/($J$8+(FNLPay/(1+DSCRate/12)^C12)+((1/C12)*(1-$J$8-FNLPay)/(1+DSCRate/12))*(1/(1+DSCRate/12)^C12-1)/(1/(1+DSCRate/12)-1))</f>
        <v>4452774163.9117994</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4725909300.2468662</v>
      </c>
      <c r="G13" s="1">
        <f>$F$3/($G$8+(FNLPay/(1+DSCRate/12)^C13)+((1/C13)*(1-$G$8-FNLPay)/(1+DSCRate/12))*(1/(1+DSCRate/12)^C13-1)/(1/(1+DSCRate/12)-1))</f>
        <v>4664989407.437026</v>
      </c>
      <c r="H13" s="1">
        <f>$F$3/($H$8+(FNLPay/(1+DSCRate/12)^C13)+((1/C13)*(1-$H$8-FNLPay)/(1+DSCRate/12))*(1/(1+DSCRate/12)^C13-1)/(1/(1+DSCRate/12)-1))</f>
        <v>4605620116.5769463</v>
      </c>
      <c r="I13" s="1">
        <f>$F$3/($I$8+(FNLPay/(1+DSCRate/12)^C13)+((1/C13)*(1-$I$8-FNLPay)/(1+DSCRate/12))*(1/(1+DSCRate/12)^C13-1)/(1/(1+DSCRate/12)-1))</f>
        <v>4547742970.1209326</v>
      </c>
      <c r="J13" s="2">
        <f>$F$3/($J$8+(FNLPay/(1+DSCRate/12)^C13)+((1/C13)*(1-$J$8-FNLPay)/(1+DSCRate/12))*(1/(1+DSCRate/12)^C13-1)/(1/(1+DSCRate/12)-1))</f>
        <v>4491302412.5135679</v>
      </c>
      <c r="L13" t="s">
        <v>21</v>
      </c>
      <c r="M13">
        <v>0.1</v>
      </c>
    </row>
    <row r="14" spans="2:17" ht="24.75" thickBot="1" x14ac:dyDescent="0.25">
      <c r="C14" s="65">
        <v>36</v>
      </c>
      <c r="D14" s="66"/>
      <c r="E14" s="66"/>
      <c r="F14" s="3">
        <f>$F$3/($F$8+(FNLPay/(1+DSCRate/12)^C14)+((1/C14)*(1-$F$8-FNLPay)/(1+DSCRate/12))*(1/(1+DSCRate/12)^C14-1)/(1/(1+DSCRate/12)-1))</f>
        <v>4811902054.8126221</v>
      </c>
      <c r="G14" s="3">
        <f>$F$3/($G$8+(FNLPay/(1+DSCRate/12)^C14)+((1/C14)*(1-$G$8-FNLPay)/(1+DSCRate/12))*(1/(1+DSCRate/12)^C14-1)/(1/(1+DSCRate/12)-1))</f>
        <v>4737893051.3943033</v>
      </c>
      <c r="H14" s="3">
        <f>$F$3/($H$8+(FNLPay/(1+DSCRate/12)^C14)+((1/C14)*(1-$H$8-FNLPay)/(1+DSCRate/12))*(1/(1+DSCRate/12)^C14-1)/(1/(1+DSCRate/12)-1))</f>
        <v>4666126140.6058712</v>
      </c>
      <c r="I14" s="3">
        <f>$F$3/($I$8+(FNLPay/(1+DSCRate/12)^C14)+((1/C14)*(1-$I$8-FNLPay)/(1+DSCRate/12))*(1/(1+DSCRate/12)^C14-1)/(1/(1+DSCRate/12)-1))</f>
        <v>4596500956.8936205</v>
      </c>
      <c r="J14" s="4">
        <f>$F$3/($J$8+(FNLPay/(1+DSCRate/12)^C14)+((1/C14)*(1-$J$8-FNLPay)/(1+DSCRate/12))*(1/(1+DSCRate/12)^C14-1)/(1/(1+DSCRate/12)-1))</f>
        <v>4528923037.0155468</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1443570616.4437866</v>
      </c>
      <c r="O20">
        <f>O19*O18</f>
        <v>0.56872542125620262</v>
      </c>
    </row>
    <row r="21" spans="3:17" ht="24.75" thickBot="1" x14ac:dyDescent="0.25">
      <c r="F21" s="3">
        <f>0.6*F14</f>
        <v>2887141232.8875732</v>
      </c>
      <c r="G21" s="3">
        <f>F21/36</f>
        <v>80198367.580210373</v>
      </c>
      <c r="O21">
        <f>O20+O17</f>
        <v>0.95924666423526594</v>
      </c>
    </row>
    <row r="22" spans="3:17" ht="30.75" customHeight="1" x14ac:dyDescent="0.2">
      <c r="O22" s="43">
        <f>F3/O21</f>
        <v>4468021792.305995</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625"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133</v>
      </c>
      <c r="E1" s="51" t="str">
        <f>VLOOKUP(D1,آگهی!A3:I681,2,0)</f>
        <v>بندرعباس - بلوار راه آهن - بعد از پمپ گاز -قطعه شماره 7</v>
      </c>
      <c r="F1" s="51"/>
      <c r="G1" s="51"/>
      <c r="H1" s="51"/>
      <c r="I1" s="38" t="s">
        <v>17</v>
      </c>
      <c r="J1" s="40" t="str">
        <f>VLOOKUP(D1,آگهی!A3:I681,6,0)</f>
        <v>48-469</v>
      </c>
    </row>
    <row r="2" spans="2:17" ht="15" thickBot="1" x14ac:dyDescent="0.25"/>
    <row r="3" spans="2:17" ht="18.75" customHeight="1" x14ac:dyDescent="0.2">
      <c r="B3" s="52" t="s">
        <v>0</v>
      </c>
      <c r="C3" s="54" t="s">
        <v>1</v>
      </c>
      <c r="D3" s="55"/>
      <c r="E3" s="56"/>
      <c r="F3" s="5">
        <f>VLOOKUP(D1,آگهی!A3:I681,7,0)</f>
        <v>2987370000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3114287608.5804291</v>
      </c>
      <c r="G10" s="1">
        <f>$F$3/($G$8+(FNLPay/(1+DSCRate/12)^C10)+((1/C10)*(1-$G$8-FNLPay)/(1+DSCRate/12))*(1/(1+DSCRate/12)^C10-1)/(1/(1+DSCRate/12)-1))</f>
        <v>3097456406.9171181</v>
      </c>
      <c r="H10" s="1">
        <f>$F$3/($H$8+(FNLPay/(1+DSCRate/12)^C10)+((1/C10)*(1-$H$8-FNLPay)/(1+DSCRate/12))*(1/(1+DSCRate/12)^C10-1)/(1/(1+DSCRate/12)-1))</f>
        <v>3080806156.1321354</v>
      </c>
      <c r="I10" s="1">
        <f>$F$3/($I$8+(FNLPay/(1+DSCRate/12)^C10)+((1/C10)*(1-$I$8-FNLPay)/(1+DSCRate/12))*(1/(1+DSCRate/12)^C10-1)/(1/(1+DSCRate/12)-1))</f>
        <v>3064333953.7454109</v>
      </c>
      <c r="J10" s="2">
        <f>$F$3/($J$8+(FNLPay/(1+DSCRate/12)^C10)+((1/C10)*(1-$J$8-FNLPay)/(1+DSCRate/12))*(1/(1+DSCRate/12)^C10-1)/(1/(1+DSCRate/12)-1))</f>
        <v>3048036959.0217109</v>
      </c>
      <c r="L10" t="s">
        <v>18</v>
      </c>
      <c r="M10">
        <v>0.3</v>
      </c>
    </row>
    <row r="11" spans="2:17" ht="24" x14ac:dyDescent="0.2">
      <c r="C11" s="63">
        <v>18</v>
      </c>
      <c r="D11" s="64"/>
      <c r="E11" s="64"/>
      <c r="F11" s="1">
        <f>$F$3/($F$8+(FNLPay/(1+DSCRate/12)^C11)+((1/C11)*(1-$F$8-FNLPay)/(1+DSCRate/12))*(1/(1+DSCRate/12)^C11-1)/(1/(1+DSCRate/12)-1))</f>
        <v>3174163656.5276175</v>
      </c>
      <c r="G11" s="1">
        <f>$F$3/($G$8+(FNLPay/(1+DSCRate/12)^C11)+((1/C11)*(1-$G$8-FNLPay)/(1+DSCRate/12))*(1/(1+DSCRate/12)^C11-1)/(1/(1+DSCRate/12)-1))</f>
        <v>3149084093.8835773</v>
      </c>
      <c r="H11" s="1">
        <f>$F$3/($H$8+(FNLPay/(1+DSCRate/12)^C11)+((1/C11)*(1-$H$8-FNLPay)/(1+DSCRate/12))*(1/(1+DSCRate/12)^C11-1)/(1/(1+DSCRate/12)-1))</f>
        <v>3124397739.5199509</v>
      </c>
      <c r="I11" s="1">
        <f>$F$3/($I$8+(FNLPay/(1+DSCRate/12)^C11)+((1/C11)*(1-$I$8-FNLPay)/(1+DSCRate/12))*(1/(1+DSCRate/12)^C11-1)/(1/(1+DSCRate/12)-1))</f>
        <v>3100095418.0293398</v>
      </c>
      <c r="J11" s="2">
        <f>$F$3/($J$8+(FNLPay/(1+DSCRate/12)^C11)+((1/C11)*(1-$J$8-FNLPay)/(1+DSCRate/12))*(1/(1+DSCRate/12)^C11-1)/(1/(1+DSCRate/12)-1))</f>
        <v>3076168237.2751536</v>
      </c>
      <c r="L11" t="s">
        <v>19</v>
      </c>
      <c r="M11">
        <v>12</v>
      </c>
      <c r="N11" t="s">
        <v>22</v>
      </c>
      <c r="O11" t="s">
        <v>23</v>
      </c>
    </row>
    <row r="12" spans="2:17" ht="24" x14ac:dyDescent="0.2">
      <c r="C12" s="63">
        <v>24</v>
      </c>
      <c r="D12" s="64"/>
      <c r="E12" s="64"/>
      <c r="F12" s="1">
        <f>$F$3/($F$8+(FNLPay/(1+DSCRate/12)^C12)+((1/C12)*(1-$F$8-FNLPay)/(1+DSCRate/12))*(1/(1+DSCRate/12)^C12-1)/(1/(1+DSCRate/12)-1))</f>
        <v>3234091305.9430156</v>
      </c>
      <c r="G12" s="1">
        <f>$F$3/($G$8+(FNLPay/(1+DSCRate/12)^C12)+((1/C12)*(1-$G$8-FNLPay)/(1+DSCRate/12))*(1/(1+DSCRate/12)^C12-1)/(1/(1+DSCRate/12)-1))</f>
        <v>3200466340.9380975</v>
      </c>
      <c r="H12" s="1">
        <f>$F$3/($H$8+(FNLPay/(1+DSCRate/12)^C12)+((1/C12)*(1-$H$8-FNLPay)/(1+DSCRate/12))*(1/(1+DSCRate/12)^C12-1)/(1/(1+DSCRate/12)-1))</f>
        <v>3167533381.0999904</v>
      </c>
      <c r="I12" s="1">
        <f>$F$3/($I$8+(FNLPay/(1+DSCRate/12)^C12)+((1/C12)*(1-$I$8-FNLPay)/(1+DSCRate/12))*(1/(1+DSCRate/12)^C12-1)/(1/(1+DSCRate/12)-1))</f>
        <v>3135271281.7049088</v>
      </c>
      <c r="J12" s="2">
        <f>$F$3/($J$8+(FNLPay/(1+DSCRate/12)^C12)+((1/C12)*(1-$J$8-FNLPay)/(1+DSCRate/12))*(1/(1+DSCRate/12)^C12-1)/(1/(1+DSCRate/12)-1))</f>
        <v>3103659750.8000455</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3294039612.4249387</v>
      </c>
      <c r="G13" s="1">
        <f>$F$3/($G$8+(FNLPay/(1+DSCRate/12)^C13)+((1/C13)*(1-$G$8-FNLPay)/(1+DSCRate/12))*(1/(1+DSCRate/12)^C13-1)/(1/(1+DSCRate/12)-1))</f>
        <v>3251577405.1858339</v>
      </c>
      <c r="H13" s="1">
        <f>$F$3/($H$8+(FNLPay/(1+DSCRate/12)^C13)+((1/C13)*(1-$H$8-FNLPay)/(1+DSCRate/12))*(1/(1+DSCRate/12)^C13-1)/(1/(1+DSCRate/12)-1))</f>
        <v>3210195994.026618</v>
      </c>
      <c r="I13" s="1">
        <f>$F$3/($I$8+(FNLPay/(1+DSCRate/12)^C13)+((1/C13)*(1-$I$8-FNLPay)/(1+DSCRate/12))*(1/(1+DSCRate/12)^C13-1)/(1/(1+DSCRate/12)-1))</f>
        <v>3169854633.0381045</v>
      </c>
      <c r="J13" s="2">
        <f>$F$3/($J$8+(FNLPay/(1+DSCRate/12)^C13)+((1/C13)*(1-$J$8-FNLPay)/(1+DSCRate/12))*(1/(1+DSCRate/12)^C13-1)/(1/(1+DSCRate/12)-1))</f>
        <v>3130514599.0479689</v>
      </c>
      <c r="L13" t="s">
        <v>21</v>
      </c>
      <c r="M13">
        <v>0.1</v>
      </c>
    </row>
    <row r="14" spans="2:17" ht="24.75" thickBot="1" x14ac:dyDescent="0.25">
      <c r="C14" s="65">
        <v>36</v>
      </c>
      <c r="D14" s="66"/>
      <c r="E14" s="66"/>
      <c r="F14" s="3">
        <f>$F$3/($F$8+(FNLPay/(1+DSCRate/12)^C14)+((1/C14)*(1-$F$8-FNLPay)/(1+DSCRate/12))*(1/(1+DSCRate/12)^C14-1)/(1/(1+DSCRate/12)-1))</f>
        <v>3353978033.1445956</v>
      </c>
      <c r="G14" s="3">
        <f>$F$3/($G$8+(FNLPay/(1+DSCRate/12)^C14)+((1/C14)*(1-$G$8-FNLPay)/(1+DSCRate/12))*(1/(1+DSCRate/12)^C14-1)/(1/(1+DSCRate/12)-1))</f>
        <v>3302392491.9402184</v>
      </c>
      <c r="H14" s="3">
        <f>$F$3/($H$8+(FNLPay/(1+DSCRate/12)^C14)+((1/C14)*(1-$H$8-FNLPay)/(1+DSCRate/12))*(1/(1+DSCRate/12)^C14-1)/(1/(1+DSCRate/12)-1))</f>
        <v>3252369727.646771</v>
      </c>
      <c r="I14" s="3">
        <f>$F$3/($I$8+(FNLPay/(1+DSCRate/12)^C14)+((1/C14)*(1-$I$8-FNLPay)/(1+DSCRate/12))*(1/(1+DSCRate/12)^C14-1)/(1/(1+DSCRate/12)-1))</f>
        <v>3203839783.7567053</v>
      </c>
      <c r="J14" s="4">
        <f>$F$3/($J$8+(FNLPay/(1+DSCRate/12)^C14)+((1/C14)*(1-$J$8-FNLPay)/(1+DSCRate/12))*(1/(1+DSCRate/12)^C14-1)/(1/(1+DSCRate/12)-1))</f>
        <v>3156736817.7746825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1006193409.9433787</v>
      </c>
      <c r="O20">
        <f>O19*O18</f>
        <v>0.56872542125620262</v>
      </c>
    </row>
    <row r="21" spans="3:17" ht="24.75" thickBot="1" x14ac:dyDescent="0.25">
      <c r="F21" s="3">
        <f>0.6*F14</f>
        <v>2012386819.8867574</v>
      </c>
      <c r="G21" s="3">
        <f>F21/36</f>
        <v>55899633.88574326</v>
      </c>
      <c r="O21">
        <f>O20+O17</f>
        <v>0.95924666423526594</v>
      </c>
    </row>
    <row r="22" spans="3:17" ht="30.75" customHeight="1" x14ac:dyDescent="0.2">
      <c r="O22" s="43">
        <f>F3/O21</f>
        <v>3114287608.5804291</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134</v>
      </c>
      <c r="E1" s="51" t="str">
        <f>VLOOKUP(D1,آگهی!A3:I681,2,0)</f>
        <v>بندرعباس - بلوار راه آهن - بعد از پمپ گاز -قطعه شماره 8</v>
      </c>
      <c r="F1" s="51"/>
      <c r="G1" s="51"/>
      <c r="H1" s="51"/>
      <c r="I1" s="38" t="s">
        <v>17</v>
      </c>
      <c r="J1" s="40" t="str">
        <f>VLOOKUP(D1,آگهی!A3:I681,6,0)</f>
        <v>48-469</v>
      </c>
    </row>
    <row r="2" spans="2:17" ht="15" thickBot="1" x14ac:dyDescent="0.25"/>
    <row r="3" spans="2:17" ht="18.75" customHeight="1" x14ac:dyDescent="0.2">
      <c r="B3" s="52" t="s">
        <v>0</v>
      </c>
      <c r="C3" s="54" t="s">
        <v>1</v>
      </c>
      <c r="D3" s="55"/>
      <c r="E3" s="56"/>
      <c r="F3" s="5">
        <f>VLOOKUP(D1,آگهی!A3:I681,7,0)</f>
        <v>3335670000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3477385040.1234131</v>
      </c>
      <c r="G10" s="1">
        <f>$F$3/($G$8+(FNLPay/(1+DSCRate/12)^C10)+((1/C10)*(1-$G$8-FNLPay)/(1+DSCRate/12))*(1/(1+DSCRate/12)^C10-1)/(1/(1+DSCRate/12)-1))</f>
        <v>3458591474.3942747</v>
      </c>
      <c r="H10" s="1">
        <f>$F$3/($H$8+(FNLPay/(1+DSCRate/12)^C10)+((1/C10)*(1-$H$8-FNLPay)/(1+DSCRate/12))*(1/(1+DSCRate/12)^C10-1)/(1/(1+DSCRate/12)-1))</f>
        <v>3439999956.7597184</v>
      </c>
      <c r="I10" s="1">
        <f>$F$3/($I$8+(FNLPay/(1+DSCRate/12)^C10)+((1/C10)*(1-$I$8-FNLPay)/(1+DSCRate/12))*(1/(1+DSCRate/12)^C10-1)/(1/(1+DSCRate/12)-1))</f>
        <v>3421607246.3370638</v>
      </c>
      <c r="J10" s="2">
        <f>$F$3/($J$8+(FNLPay/(1+DSCRate/12)^C10)+((1/C10)*(1-$J$8-FNLPay)/(1+DSCRate/12))*(1/(1+DSCRate/12)^C10-1)/(1/(1+DSCRate/12)-1))</f>
        <v>3403410171.1873488</v>
      </c>
      <c r="L10" t="s">
        <v>18</v>
      </c>
      <c r="M10">
        <v>0.3</v>
      </c>
    </row>
    <row r="11" spans="2:17" ht="24" x14ac:dyDescent="0.2">
      <c r="C11" s="63">
        <v>18</v>
      </c>
      <c r="D11" s="64"/>
      <c r="E11" s="64"/>
      <c r="F11" s="1">
        <f>$F$3/($F$8+(FNLPay/(1+DSCRate/12)^C11)+((1/C11)*(1-$F$8-FNLPay)/(1+DSCRate/12))*(1/(1+DSCRate/12)^C11-1)/(1/(1+DSCRate/12)-1))</f>
        <v>3544242087.2437887</v>
      </c>
      <c r="G11" s="1">
        <f>$F$3/($G$8+(FNLPay/(1+DSCRate/12)^C11)+((1/C11)*(1-$G$8-FNLPay)/(1+DSCRate/12))*(1/(1+DSCRate/12)^C11-1)/(1/(1+DSCRate/12)-1))</f>
        <v>3516238477.1369576</v>
      </c>
      <c r="H11" s="1">
        <f>$F$3/($H$8+(FNLPay/(1+DSCRate/12)^C11)+((1/C11)*(1-$H$8-FNLPay)/(1+DSCRate/12))*(1/(1+DSCRate/12)^C11-1)/(1/(1+DSCRate/12)-1))</f>
        <v>3488673919.7971845</v>
      </c>
      <c r="I11" s="1">
        <f>$F$3/($I$8+(FNLPay/(1+DSCRate/12)^C11)+((1/C11)*(1-$I$8-FNLPay)/(1+DSCRate/12))*(1/(1+DSCRate/12)^C11-1)/(1/(1+DSCRate/12)-1))</f>
        <v>3461538170.0485473</v>
      </c>
      <c r="J11" s="2">
        <f>$F$3/($J$8+(FNLPay/(1+DSCRate/12)^C11)+((1/C11)*(1-$J$8-FNLPay)/(1+DSCRate/12))*(1/(1+DSCRate/12)^C11-1)/(1/(1+DSCRate/12)-1))</f>
        <v>3434821299.0127139</v>
      </c>
      <c r="L11" t="s">
        <v>19</v>
      </c>
      <c r="M11">
        <v>12</v>
      </c>
      <c r="N11" t="s">
        <v>22</v>
      </c>
      <c r="O11" t="s">
        <v>23</v>
      </c>
    </row>
    <row r="12" spans="2:17" ht="24" x14ac:dyDescent="0.2">
      <c r="C12" s="63">
        <v>24</v>
      </c>
      <c r="D12" s="64"/>
      <c r="E12" s="64"/>
      <c r="F12" s="1">
        <f>$F$3/($F$8+(FNLPay/(1+DSCRate/12)^C12)+((1/C12)*(1-$F$8-FNLPay)/(1+DSCRate/12))*(1/(1+DSCRate/12)^C12-1)/(1/(1+DSCRate/12)-1))</f>
        <v>3611156752.0912838</v>
      </c>
      <c r="G12" s="1">
        <f>$F$3/($G$8+(FNLPay/(1+DSCRate/12)^C12)+((1/C12)*(1-$G$8-FNLPay)/(1+DSCRate/12))*(1/(1+DSCRate/12)^C12-1)/(1/(1+DSCRate/12)-1))</f>
        <v>3573611423.9203663</v>
      </c>
      <c r="H12" s="1">
        <f>$F$3/($H$8+(FNLPay/(1+DSCRate/12)^C12)+((1/C12)*(1-$H$8-FNLPay)/(1+DSCRate/12))*(1/(1+DSCRate/12)^C12-1)/(1/(1+DSCRate/12)-1))</f>
        <v>3536838782.3851099</v>
      </c>
      <c r="I12" s="1">
        <f>$F$3/($I$8+(FNLPay/(1+DSCRate/12)^C12)+((1/C12)*(1-$I$8-FNLPay)/(1+DSCRate/12))*(1/(1+DSCRate/12)^C12-1)/(1/(1+DSCRate/12)-1))</f>
        <v>3500815217.4804635</v>
      </c>
      <c r="J12" s="2">
        <f>$F$3/($J$8+(FNLPay/(1+DSCRate/12)^C12)+((1/C12)*(1-$J$8-FNLPay)/(1+DSCRate/12))*(1/(1+DSCRate/12)^C12-1)/(1/(1+DSCRate/12)-1))</f>
        <v>3465518071.3976469</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3678094482.4301963</v>
      </c>
      <c r="G13" s="1">
        <f>$F$3/($G$8+(FNLPay/(1+DSCRate/12)^C13)+((1/C13)*(1-$G$8-FNLPay)/(1+DSCRate/12))*(1/(1+DSCRate/12)^C13-1)/(1/(1+DSCRate/12)-1))</f>
        <v>3630681570.4637294</v>
      </c>
      <c r="H13" s="1">
        <f>$F$3/($H$8+(FNLPay/(1+DSCRate/12)^C13)+((1/C13)*(1-$H$8-FNLPay)/(1+DSCRate/12))*(1/(1+DSCRate/12)^C13-1)/(1/(1+DSCRate/12)-1))</f>
        <v>3584475465.5080452</v>
      </c>
      <c r="I13" s="1">
        <f>$F$3/($I$8+(FNLPay/(1+DSCRate/12)^C13)+((1/C13)*(1-$I$8-FNLPay)/(1+DSCRate/12))*(1/(1+DSCRate/12)^C13-1)/(1/(1+DSCRate/12)-1))</f>
        <v>3539430671.053875</v>
      </c>
      <c r="J13" s="2">
        <f>$F$3/($J$8+(FNLPay/(1+DSCRate/12)^C13)+((1/C13)*(1-$J$8-FNLPay)/(1+DSCRate/12))*(1/(1+DSCRate/12)^C13-1)/(1/(1+DSCRate/12)-1))</f>
        <v>3495503949.1614161</v>
      </c>
      <c r="L13" t="s">
        <v>21</v>
      </c>
      <c r="M13">
        <v>0.1</v>
      </c>
    </row>
    <row r="14" spans="2:17" ht="24.75" thickBot="1" x14ac:dyDescent="0.25">
      <c r="C14" s="65">
        <v>36</v>
      </c>
      <c r="D14" s="66"/>
      <c r="E14" s="66"/>
      <c r="F14" s="3">
        <f>$F$3/($F$8+(FNLPay/(1+DSCRate/12)^C14)+((1/C14)*(1-$F$8-FNLPay)/(1+DSCRate/12))*(1/(1+DSCRate/12)^C14-1)/(1/(1+DSCRate/12)-1))</f>
        <v>3745021174.4174418</v>
      </c>
      <c r="G14" s="3">
        <f>$F$3/($G$8+(FNLPay/(1+DSCRate/12)^C14)+((1/C14)*(1-$G$8-FNLPay)/(1+DSCRate/12))*(1/(1+DSCRate/12)^C14-1)/(1/(1+DSCRate/12)-1))</f>
        <v>3687421231.2469592</v>
      </c>
      <c r="H14" s="3">
        <f>$F$3/($H$8+(FNLPay/(1+DSCRate/12)^C14)+((1/C14)*(1-$H$8-FNLPay)/(1+DSCRate/12))*(1/(1+DSCRate/12)^C14-1)/(1/(1+DSCRate/12)-1))</f>
        <v>3631566270.4718542</v>
      </c>
      <c r="I14" s="3">
        <f>$F$3/($I$8+(FNLPay/(1+DSCRate/12)^C14)+((1/C14)*(1-$I$8-FNLPay)/(1+DSCRate/12))*(1/(1+DSCRate/12)^C14-1)/(1/(1+DSCRate/12)-1))</f>
        <v>3577378179.2960796</v>
      </c>
      <c r="J14" s="4">
        <f>$F$3/($J$8+(FNLPay/(1+DSCRate/12)^C14)+((1/C14)*(1-$J$8-FNLPay)/(1+DSCRate/12))*(1/(1+DSCRate/12)^C14-1)/(1/(1+DSCRate/12)-1))</f>
        <v>3524783438.5919638</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1123506352.3252325</v>
      </c>
      <c r="O20">
        <f>O19*O18</f>
        <v>0.56872542125620262</v>
      </c>
    </row>
    <row r="21" spans="3:17" ht="24.75" thickBot="1" x14ac:dyDescent="0.25">
      <c r="F21" s="3">
        <f>0.6*F14</f>
        <v>2247012704.650465</v>
      </c>
      <c r="G21" s="3">
        <f>F21/36</f>
        <v>62417019.57362403</v>
      </c>
      <c r="O21">
        <f>O20+O17</f>
        <v>0.95924666423526594</v>
      </c>
    </row>
    <row r="22" spans="3:17" ht="30.75" customHeight="1" x14ac:dyDescent="0.2">
      <c r="O22" s="43">
        <f>F3/O21</f>
        <v>3477385040.1234126</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135</v>
      </c>
      <c r="E1" s="51" t="str">
        <f>VLOOKUP(D1,آگهی!A3:I681,2,0)</f>
        <v>بندرعباس - بلوار راه آهن - بعد از پمپ گاز -قطعه شماره 7</v>
      </c>
      <c r="F1" s="51"/>
      <c r="G1" s="51"/>
      <c r="H1" s="51"/>
      <c r="I1" s="38" t="s">
        <v>17</v>
      </c>
      <c r="J1" s="40" t="str">
        <f>VLOOKUP(D1,آگهی!A3:I681,6,0)</f>
        <v>48-473</v>
      </c>
    </row>
    <row r="2" spans="2:17" ht="15" thickBot="1" x14ac:dyDescent="0.25"/>
    <row r="3" spans="2:17" ht="18.75" customHeight="1" x14ac:dyDescent="0.2">
      <c r="B3" s="52" t="s">
        <v>0</v>
      </c>
      <c r="C3" s="54" t="s">
        <v>1</v>
      </c>
      <c r="D3" s="55"/>
      <c r="E3" s="56"/>
      <c r="F3" s="5">
        <f>VLOOKUP(D1,آگهی!A3:I681,7,0)</f>
        <v>7099020000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7400619949.6763506</v>
      </c>
      <c r="G10" s="1">
        <f>$F$3/($G$8+(FNLPay/(1+DSCRate/12)^C10)+((1/C10)*(1-$G$8-FNLPay)/(1+DSCRate/12))*(1/(1+DSCRate/12)^C10-1)/(1/(1+DSCRate/12)-1))</f>
        <v>7360623217.690732</v>
      </c>
      <c r="H10" s="1">
        <f>$F$3/($H$8+(FNLPay/(1+DSCRate/12)^C10)+((1/C10)*(1-$H$8-FNLPay)/(1+DSCRate/12))*(1/(1+DSCRate/12)^C10-1)/(1/(1+DSCRate/12)-1))</f>
        <v>7321056487.3133068</v>
      </c>
      <c r="I10" s="1">
        <f>$F$3/($I$8+(FNLPay/(1+DSCRate/12)^C10)+((1/C10)*(1-$I$8-FNLPay)/(1+DSCRate/12))*(1/(1+DSCRate/12)^C10-1)/(1/(1+DSCRate/12)-1))</f>
        <v>7281912861.2517853</v>
      </c>
      <c r="J10" s="2">
        <f>$F$3/($J$8+(FNLPay/(1+DSCRate/12)^C10)+((1/C10)*(1-$J$8-FNLPay)/(1+DSCRate/12))*(1/(1+DSCRate/12)^C10-1)/(1/(1+DSCRate/12)-1))</f>
        <v>7243185588.940877</v>
      </c>
      <c r="L10" t="s">
        <v>18</v>
      </c>
      <c r="M10">
        <v>0.3</v>
      </c>
    </row>
    <row r="11" spans="2:17" ht="24" x14ac:dyDescent="0.2">
      <c r="C11" s="63">
        <v>18</v>
      </c>
      <c r="D11" s="64"/>
      <c r="E11" s="64"/>
      <c r="F11" s="1">
        <f>$F$3/($F$8+(FNLPay/(1+DSCRate/12)^C11)+((1/C11)*(1-$F$8-FNLPay)/(1+DSCRate/12))*(1/(1+DSCRate/12)^C11-1)/(1/(1+DSCRate/12)-1))</f>
        <v>7542906061.5065041</v>
      </c>
      <c r="G11" s="1">
        <f>$F$3/($G$8+(FNLPay/(1+DSCRate/12)^C11)+((1/C11)*(1-$G$8-FNLPay)/(1+DSCRate/12))*(1/(1+DSCRate/12)^C11-1)/(1/(1+DSCRate/12)-1))</f>
        <v>7483308383.012949</v>
      </c>
      <c r="H11" s="1">
        <f>$F$3/($H$8+(FNLPay/(1+DSCRate/12)^C11)+((1/C11)*(1-$H$8-FNLPay)/(1+DSCRate/12))*(1/(1+DSCRate/12)^C11-1)/(1/(1+DSCRate/12)-1))</f>
        <v>7424645102.8185062</v>
      </c>
      <c r="I11" s="1">
        <f>$F$3/($I$8+(FNLPay/(1+DSCRate/12)^C11)+((1/C11)*(1-$I$8-FNLPay)/(1+DSCRate/12))*(1/(1+DSCRate/12)^C11-1)/(1/(1+DSCRate/12)-1))</f>
        <v>7366894416.9950972</v>
      </c>
      <c r="J11" s="2">
        <f>$F$3/($J$8+(FNLPay/(1+DSCRate/12)^C11)+((1/C11)*(1-$J$8-FNLPay)/(1+DSCRate/12))*(1/(1+DSCRate/12)^C11-1)/(1/(1+DSCRate/12)-1))</f>
        <v>7310035194.7636414</v>
      </c>
      <c r="L11" t="s">
        <v>19</v>
      </c>
      <c r="M11">
        <v>12</v>
      </c>
      <c r="N11" t="s">
        <v>22</v>
      </c>
      <c r="O11" t="s">
        <v>23</v>
      </c>
    </row>
    <row r="12" spans="2:17" ht="24" x14ac:dyDescent="0.2">
      <c r="C12" s="63">
        <v>24</v>
      </c>
      <c r="D12" s="64"/>
      <c r="E12" s="64"/>
      <c r="F12" s="1">
        <f>$F$3/($F$8+(FNLPay/(1+DSCRate/12)^C12)+((1/C12)*(1-$F$8-FNLPay)/(1+DSCRate/12))*(1/(1+DSCRate/12)^C12-1)/(1/(1+DSCRate/12)-1))</f>
        <v>7685314796.1971855</v>
      </c>
      <c r="G12" s="1">
        <f>$F$3/($G$8+(FNLPay/(1+DSCRate/12)^C12)+((1/C12)*(1-$G$8-FNLPay)/(1+DSCRate/12))*(1/(1+DSCRate/12)^C12-1)/(1/(1+DSCRate/12)-1))</f>
        <v>7605410298.5724478</v>
      </c>
      <c r="H12" s="1">
        <f>$F$3/($H$8+(FNLPay/(1+DSCRate/12)^C12)+((1/C12)*(1-$H$8-FNLPay)/(1+DSCRate/12))*(1/(1+DSCRate/12)^C12-1)/(1/(1+DSCRate/12)-1))</f>
        <v>7527150243.5575285</v>
      </c>
      <c r="I12" s="1">
        <f>$F$3/($I$8+(FNLPay/(1+DSCRate/12)^C12)+((1/C12)*(1-$I$8-FNLPay)/(1+DSCRate/12))*(1/(1+DSCRate/12)^C12-1)/(1/(1+DSCRate/12)-1))</f>
        <v>7450484384.0062599</v>
      </c>
      <c r="J12" s="2">
        <f>$F$3/($J$8+(FNLPay/(1+DSCRate/12)^C12)+((1/C12)*(1-$J$8-FNLPay)/(1+DSCRate/12))*(1/(1+DSCRate/12)^C12-1)/(1/(1+DSCRate/12)-1))</f>
        <v>7375364499.2500219</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7827772619.1924295</v>
      </c>
      <c r="G13" s="1">
        <f>$F$3/($G$8+(FNLPay/(1+DSCRate/12)^C13)+((1/C13)*(1-$G$8-FNLPay)/(1+DSCRate/12))*(1/(1+DSCRate/12)^C13-1)/(1/(1+DSCRate/12)-1))</f>
        <v>7726867790.3849678</v>
      </c>
      <c r="H13" s="1">
        <f>$F$3/($H$8+(FNLPay/(1+DSCRate/12)^C13)+((1/C13)*(1-$H$8-FNLPay)/(1+DSCRate/12))*(1/(1+DSCRate/12)^C13-1)/(1/(1+DSCRate/12)-1))</f>
        <v>7628531305.3002615</v>
      </c>
      <c r="I13" s="1">
        <f>$F$3/($I$8+(FNLPay/(1+DSCRate/12)^C13)+((1/C13)*(1-$I$8-FNLPay)/(1+DSCRate/12))*(1/(1+DSCRate/12)^C13-1)/(1/(1+DSCRate/12)-1))</f>
        <v>7532666337.6247892</v>
      </c>
      <c r="J13" s="2">
        <f>$F$3/($J$8+(FNLPay/(1+DSCRate/12)^C13)+((1/C13)*(1-$J$8-FNLPay)/(1+DSCRate/12))*(1/(1+DSCRate/12)^C13-1)/(1/(1+DSCRate/12)-1))</f>
        <v>7439180867.7644596</v>
      </c>
      <c r="L13" t="s">
        <v>21</v>
      </c>
      <c r="M13">
        <v>0.1</v>
      </c>
    </row>
    <row r="14" spans="2:17" ht="24.75" thickBot="1" x14ac:dyDescent="0.25">
      <c r="C14" s="65">
        <v>36</v>
      </c>
      <c r="D14" s="66"/>
      <c r="E14" s="66"/>
      <c r="F14" s="3">
        <f>$F$3/($F$8+(FNLPay/(1+DSCRate/12)^C14)+((1/C14)*(1-$F$8-FNLPay)/(1+DSCRate/12))*(1/(1+DSCRate/12)^C14-1)/(1/(1+DSCRate/12)-1))</f>
        <v>7970206950.2117739</v>
      </c>
      <c r="G14" s="3">
        <f>$F$3/($G$8+(FNLPay/(1+DSCRate/12)^C14)+((1/C14)*(1-$G$8-FNLPay)/(1+DSCRate/12))*(1/(1+DSCRate/12)^C14-1)/(1/(1+DSCRate/12)-1))</f>
        <v>7847621937.7356834</v>
      </c>
      <c r="H14" s="3">
        <f>$F$3/($H$8+(FNLPay/(1+DSCRate/12)^C14)+((1/C14)*(1-$H$8-FNLPay)/(1+DSCRate/12))*(1/(1+DSCRate/12)^C14-1)/(1/(1+DSCRate/12)-1))</f>
        <v>7728750621.4359045</v>
      </c>
      <c r="I14" s="3">
        <f>$F$3/($I$8+(FNLPay/(1+DSCRate/12)^C14)+((1/C14)*(1-$I$8-FNLPay)/(1+DSCRate/12))*(1/(1+DSCRate/12)^C14-1)/(1/(1+DSCRate/12)-1))</f>
        <v>7613426760.5567865</v>
      </c>
      <c r="J14" s="4">
        <f>$F$3/($J$8+(FNLPay/(1+DSCRate/12)^C14)+((1/C14)*(1-$J$8-FNLPay)/(1+DSCRate/12))*(1/(1+DSCRate/12)^C14-1)/(1/(1+DSCRate/12)-1))</f>
        <v>7501493890.6525898</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2391062085.0635319</v>
      </c>
      <c r="O20">
        <f>O19*O18</f>
        <v>0.56872542125620262</v>
      </c>
    </row>
    <row r="21" spans="3:17" ht="24.75" thickBot="1" x14ac:dyDescent="0.25">
      <c r="F21" s="3">
        <f>0.6*F14</f>
        <v>4782124170.1270638</v>
      </c>
      <c r="G21" s="3">
        <f>F21/36</f>
        <v>132836782.50352955</v>
      </c>
      <c r="O21">
        <f>O20+O17</f>
        <v>0.95924666423526594</v>
      </c>
    </row>
    <row r="22" spans="3:17" ht="30.75" customHeight="1" x14ac:dyDescent="0.2">
      <c r="O22" s="43">
        <f>F3/O21</f>
        <v>7400619949.6763496</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136</v>
      </c>
      <c r="E1" s="51" t="str">
        <f>VLOOKUP(D1,آگهی!A3:I681,2,0)</f>
        <v>بندرعباس - بلوار راه آهن - بعد از پمپ گاز -قطعه شماره 8</v>
      </c>
      <c r="F1" s="51"/>
      <c r="G1" s="51"/>
      <c r="H1" s="51"/>
      <c r="I1" s="38" t="s">
        <v>17</v>
      </c>
      <c r="J1" s="40" t="str">
        <f>VLOOKUP(D1,آگهی!A3:I681,6,0)</f>
        <v>48-473</v>
      </c>
    </row>
    <row r="2" spans="2:17" ht="15" thickBot="1" x14ac:dyDescent="0.25"/>
    <row r="3" spans="2:17" ht="18.75" customHeight="1" x14ac:dyDescent="0.2">
      <c r="B3" s="52" t="s">
        <v>0</v>
      </c>
      <c r="C3" s="54" t="s">
        <v>1</v>
      </c>
      <c r="D3" s="55"/>
      <c r="E3" s="56"/>
      <c r="F3" s="5">
        <f>VLOOKUP(D1,آگهی!A3:I681,7,0)</f>
        <v>4586625000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4781486525.8421993</v>
      </c>
      <c r="G10" s="1">
        <f>$F$3/($G$8+(FNLPay/(1+DSCRate/12)^C10)+((1/C10)*(1-$G$8-FNLPay)/(1+DSCRate/12))*(1/(1+DSCRate/12)^C10-1)/(1/(1+DSCRate/12)-1))</f>
        <v>4755644929.277668</v>
      </c>
      <c r="H10" s="1">
        <f>$F$3/($H$8+(FNLPay/(1+DSCRate/12)^C10)+((1/C10)*(1-$H$8-FNLPay)/(1+DSCRate/12))*(1/(1+DSCRate/12)^C10-1)/(1/(1+DSCRate/12)-1))</f>
        <v>4730081153.6132307</v>
      </c>
      <c r="I10" s="1">
        <f>$F$3/($I$8+(FNLPay/(1+DSCRate/12)^C10)+((1/C10)*(1-$I$8-FNLPay)/(1+DSCRate/12))*(1/(1+DSCRate/12)^C10-1)/(1/(1+DSCRate/12)-1))</f>
        <v>4704790742.5586872</v>
      </c>
      <c r="J10" s="2">
        <f>$F$3/($J$8+(FNLPay/(1+DSCRate/12)^C10)+((1/C10)*(1-$J$8-FNLPay)/(1+DSCRate/12))*(1/(1+DSCRate/12)^C10-1)/(1/(1+DSCRate/12)-1))</f>
        <v>4679769334.6230822</v>
      </c>
      <c r="L10" t="s">
        <v>18</v>
      </c>
      <c r="M10">
        <v>0.3</v>
      </c>
    </row>
    <row r="11" spans="2:17" ht="24" x14ac:dyDescent="0.2">
      <c r="C11" s="63">
        <v>18</v>
      </c>
      <c r="D11" s="64"/>
      <c r="E11" s="64"/>
      <c r="F11" s="1">
        <f>$F$3/($F$8+(FNLPay/(1+DSCRate/12)^C11)+((1/C11)*(1-$F$8-FNLPay)/(1+DSCRate/12))*(1/(1+DSCRate/12)^C11-1)/(1/(1+DSCRate/12)-1))</f>
        <v>4873416544.0240021</v>
      </c>
      <c r="G11" s="1">
        <f>$F$3/($G$8+(FNLPay/(1+DSCRate/12)^C11)+((1/C11)*(1-$G$8-FNLPay)/(1+DSCRate/12))*(1/(1+DSCRate/12)^C11-1)/(1/(1+DSCRate/12)-1))</f>
        <v>4834910919.0052671</v>
      </c>
      <c r="H11" s="1">
        <f>$F$3/($H$8+(FNLPay/(1+DSCRate/12)^C11)+((1/C11)*(1-$H$8-FNLPay)/(1+DSCRate/12))*(1/(1+DSCRate/12)^C11-1)/(1/(1+DSCRate/12)-1))</f>
        <v>4797009001.9065914</v>
      </c>
      <c r="I11" s="1">
        <f>$F$3/($I$8+(FNLPay/(1+DSCRate/12)^C11)+((1/C11)*(1-$I$8-FNLPay)/(1+DSCRate/12))*(1/(1+DSCRate/12)^C11-1)/(1/(1+DSCRate/12)-1))</f>
        <v>4759696705.3692112</v>
      </c>
      <c r="J11" s="2">
        <f>$F$3/($J$8+(FNLPay/(1+DSCRate/12)^C11)+((1/C11)*(1-$J$8-FNLPay)/(1+DSCRate/12))*(1/(1+DSCRate/12)^C11-1)/(1/(1+DSCRate/12)-1))</f>
        <v>4722960376.9510136</v>
      </c>
      <c r="L11" t="s">
        <v>19</v>
      </c>
      <c r="M11">
        <v>12</v>
      </c>
      <c r="N11" t="s">
        <v>22</v>
      </c>
      <c r="O11" t="s">
        <v>23</v>
      </c>
    </row>
    <row r="12" spans="2:17" ht="24" x14ac:dyDescent="0.2">
      <c r="C12" s="63">
        <v>24</v>
      </c>
      <c r="D12" s="64"/>
      <c r="E12" s="64"/>
      <c r="F12" s="1">
        <f>$F$3/($F$8+(FNLPay/(1+DSCRate/12)^C12)+((1/C12)*(1-$F$8-FNLPay)/(1+DSCRate/12))*(1/(1+DSCRate/12)^C12-1)/(1/(1+DSCRate/12)-1))</f>
        <v>4965425787.9408588</v>
      </c>
      <c r="G12" s="1">
        <f>$F$3/($G$8+(FNLPay/(1+DSCRate/12)^C12)+((1/C12)*(1-$G$8-FNLPay)/(1+DSCRate/12))*(1/(1+DSCRate/12)^C12-1)/(1/(1+DSCRate/12)-1))</f>
        <v>4913800075.3188267</v>
      </c>
      <c r="H12" s="1">
        <f>$F$3/($H$8+(FNLPay/(1+DSCRate/12)^C12)+((1/C12)*(1-$H$8-FNLPay)/(1+DSCRate/12))*(1/(1+DSCRate/12)^C12-1)/(1/(1+DSCRate/12)-1))</f>
        <v>4863236825.0627623</v>
      </c>
      <c r="I12" s="1">
        <f>$F$3/($I$8+(FNLPay/(1+DSCRate/12)^C12)+((1/C12)*(1-$I$8-FNLPay)/(1+DSCRate/12))*(1/(1+DSCRate/12)^C12-1)/(1/(1+DSCRate/12)-1))</f>
        <v>4813703572.858326</v>
      </c>
      <c r="J12" s="2">
        <f>$F$3/($J$8+(FNLPay/(1+DSCRate/12)^C12)+((1/C12)*(1-$J$8-FNLPay)/(1+DSCRate/12))*(1/(1+DSCRate/12)^C12-1)/(1/(1+DSCRate/12)-1))</f>
        <v>4765169163.683527</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5057466747.4529552</v>
      </c>
      <c r="G13" s="1">
        <f>$F$3/($G$8+(FNLPay/(1+DSCRate/12)^C13)+((1/C13)*(1-$G$8-FNLPay)/(1+DSCRate/12))*(1/(1+DSCRate/12)^C13-1)/(1/(1+DSCRate/12)-1))</f>
        <v>4992272874.1536789</v>
      </c>
      <c r="H13" s="1">
        <f>$F$3/($H$8+(FNLPay/(1+DSCRate/12)^C13)+((1/C13)*(1-$H$8-FNLPay)/(1+DSCRate/12))*(1/(1+DSCRate/12)^C13-1)/(1/(1+DSCRate/12)-1))</f>
        <v>4928738388.9850731</v>
      </c>
      <c r="I13" s="1">
        <f>$F$3/($I$8+(FNLPay/(1+DSCRate/12)^C13)+((1/C13)*(1-$I$8-FNLPay)/(1+DSCRate/12))*(1/(1+DSCRate/12)^C13-1)/(1/(1+DSCRate/12)-1))</f>
        <v>4866800733.1727896</v>
      </c>
      <c r="J13" s="2">
        <f>$F$3/($J$8+(FNLPay/(1+DSCRate/12)^C13)+((1/C13)*(1-$J$8-FNLPay)/(1+DSCRate/12))*(1/(1+DSCRate/12)^C13-1)/(1/(1+DSCRate/12)-1))</f>
        <v>4806400453.52882</v>
      </c>
      <c r="L13" t="s">
        <v>21</v>
      </c>
      <c r="M13">
        <v>0.1</v>
      </c>
    </row>
    <row r="14" spans="2:17" ht="24.75" thickBot="1" x14ac:dyDescent="0.25">
      <c r="C14" s="65">
        <v>36</v>
      </c>
      <c r="D14" s="66"/>
      <c r="E14" s="66"/>
      <c r="F14" s="3">
        <f>$F$3/($F$8+(FNLPay/(1+DSCRate/12)^C14)+((1/C14)*(1-$F$8-FNLPay)/(1+DSCRate/12))*(1/(1+DSCRate/12)^C14-1)/(1/(1+DSCRate/12)-1))</f>
        <v>5149492528.970911</v>
      </c>
      <c r="G14" s="3">
        <f>$F$3/($G$8+(FNLPay/(1+DSCRate/12)^C14)+((1/C14)*(1-$G$8-FNLPay)/(1+DSCRate/12))*(1/(1+DSCRate/12)^C14-1)/(1/(1+DSCRate/12)-1))</f>
        <v>5070291247.2660913</v>
      </c>
      <c r="H14" s="3">
        <f>$F$3/($H$8+(FNLPay/(1+DSCRate/12)^C14)+((1/C14)*(1-$H$8-FNLPay)/(1+DSCRate/12))*(1/(1+DSCRate/12)^C14-1)/(1/(1+DSCRate/12)-1))</f>
        <v>4993489357.5512476</v>
      </c>
      <c r="I14" s="3">
        <f>$F$3/($I$8+(FNLPay/(1+DSCRate/12)^C14)+((1/C14)*(1-$I$8-FNLPay)/(1+DSCRate/12))*(1/(1+DSCRate/12)^C14-1)/(1/(1+DSCRate/12)-1))</f>
        <v>4918979452.8876896</v>
      </c>
      <c r="J14" s="4">
        <f>$F$3/($J$8+(FNLPay/(1+DSCRate/12)^C14)+((1/C14)*(1-$J$8-FNLPay)/(1+DSCRate/12))*(1/(1+DSCRate/12)^C14-1)/(1/(1+DSCRate/12)-1))</f>
        <v>4846660442.7391996</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1544847758.6912732</v>
      </c>
      <c r="O20">
        <f>O19*O18</f>
        <v>0.56872542125620262</v>
      </c>
    </row>
    <row r="21" spans="3:17" ht="24.75" thickBot="1" x14ac:dyDescent="0.25">
      <c r="F21" s="3">
        <f>0.6*F14</f>
        <v>3089695517.3825464</v>
      </c>
      <c r="G21" s="3">
        <f>F21/36</f>
        <v>85824875.48284851</v>
      </c>
      <c r="O21">
        <f>O20+O17</f>
        <v>0.95924666423526594</v>
      </c>
    </row>
    <row r="22" spans="3:17" ht="30.75" customHeight="1" x14ac:dyDescent="0.2">
      <c r="O22" s="43">
        <f>F3/O21</f>
        <v>4781486525.8421993</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137</v>
      </c>
      <c r="E1" s="51" t="str">
        <f>VLOOKUP(D1,آگهی!A3:I681,2,0)</f>
        <v>بندرعباس - بلوار راه آهن - بعد از پمپ گاز -قطعه شماره 9</v>
      </c>
      <c r="F1" s="51"/>
      <c r="G1" s="51"/>
      <c r="H1" s="51"/>
      <c r="I1" s="38" t="s">
        <v>17</v>
      </c>
      <c r="J1" s="40" t="str">
        <f>VLOOKUP(D1,آگهی!A3:I681,6,0)</f>
        <v>48-473</v>
      </c>
    </row>
    <row r="2" spans="2:17" ht="15" thickBot="1" x14ac:dyDescent="0.25"/>
    <row r="3" spans="2:17" ht="18.75" customHeight="1" x14ac:dyDescent="0.2">
      <c r="B3" s="52" t="s">
        <v>0</v>
      </c>
      <c r="C3" s="54" t="s">
        <v>1</v>
      </c>
      <c r="D3" s="55"/>
      <c r="E3" s="56"/>
      <c r="F3" s="5">
        <f>VLOOKUP(D1,آگهی!A3:I681,7,0)</f>
        <v>4295160000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4477638713.9424696</v>
      </c>
      <c r="G10" s="1">
        <f>$F$3/($G$8+(FNLPay/(1+DSCRate/12)^C10)+((1/C10)*(1-$G$8-FNLPay)/(1+DSCRate/12))*(1/(1+DSCRate/12)^C10-1)/(1/(1+DSCRate/12)-1))</f>
        <v>4453439266.2221718</v>
      </c>
      <c r="H10" s="1">
        <f>$F$3/($H$8+(FNLPay/(1+DSCRate/12)^C10)+((1/C10)*(1-$H$8-FNLPay)/(1+DSCRate/12))*(1/(1+DSCRate/12)^C10-1)/(1/(1+DSCRate/12)-1))</f>
        <v>4429499984.7934818</v>
      </c>
      <c r="I10" s="1">
        <f>$F$3/($I$8+(FNLPay/(1+DSCRate/12)^C10)+((1/C10)*(1-$I$8-FNLPay)/(1+DSCRate/12))*(1/(1+DSCRate/12)^C10-1)/(1/(1+DSCRate/12)-1))</f>
        <v>4405816696.5488501</v>
      </c>
      <c r="J10" s="2">
        <f>$F$3/($J$8+(FNLPay/(1+DSCRate/12)^C10)+((1/C10)*(1-$J$8-FNLPay)/(1+DSCRate/12))*(1/(1+DSCRate/12)^C10-1)/(1/(1+DSCRate/12)-1))</f>
        <v>4382385317.1557903</v>
      </c>
      <c r="L10" t="s">
        <v>18</v>
      </c>
      <c r="M10">
        <v>0.3</v>
      </c>
    </row>
    <row r="11" spans="2:17" ht="24" x14ac:dyDescent="0.2">
      <c r="C11" s="63">
        <v>18</v>
      </c>
      <c r="D11" s="64"/>
      <c r="E11" s="64"/>
      <c r="F11" s="1">
        <f>$F$3/($F$8+(FNLPay/(1+DSCRate/12)^C11)+((1/C11)*(1-$F$8-FNLPay)/(1+DSCRate/12))*(1/(1+DSCRate/12)^C11-1)/(1/(1+DSCRate/12)-1))</f>
        <v>4563726880.4905853</v>
      </c>
      <c r="G11" s="1">
        <f>$F$3/($G$8+(FNLPay/(1+DSCRate/12)^C11)+((1/C11)*(1-$G$8-FNLPay)/(1+DSCRate/12))*(1/(1+DSCRate/12)^C11-1)/(1/(1+DSCRate/12)-1))</f>
        <v>4527668161.856411</v>
      </c>
      <c r="H11" s="1">
        <f>$F$3/($H$8+(FNLPay/(1+DSCRate/12)^C11)+((1/C11)*(1-$H$8-FNLPay)/(1+DSCRate/12))*(1/(1+DSCRate/12)^C11-1)/(1/(1+DSCRate/12)-1))</f>
        <v>4492174787.4807978</v>
      </c>
      <c r="I11" s="1">
        <f>$F$3/($I$8+(FNLPay/(1+DSCRate/12)^C11)+((1/C11)*(1-$I$8-FNLPay)/(1+DSCRate/12))*(1/(1+DSCRate/12)^C11-1)/(1/(1+DSCRate/12)-1))</f>
        <v>4457233565.2105026</v>
      </c>
      <c r="J11" s="2">
        <f>$F$3/($J$8+(FNLPay/(1+DSCRate/12)^C11)+((1/C11)*(1-$J$8-FNLPay)/(1+DSCRate/12))*(1/(1+DSCRate/12)^C11-1)/(1/(1+DSCRate/12)-1))</f>
        <v>4422831710.1714039</v>
      </c>
      <c r="L11" t="s">
        <v>19</v>
      </c>
      <c r="M11">
        <v>12</v>
      </c>
      <c r="N11" t="s">
        <v>22</v>
      </c>
      <c r="O11" t="s">
        <v>23</v>
      </c>
    </row>
    <row r="12" spans="2:17" ht="24" x14ac:dyDescent="0.2">
      <c r="C12" s="63">
        <v>24</v>
      </c>
      <c r="D12" s="64"/>
      <c r="E12" s="64"/>
      <c r="F12" s="1">
        <f>$F$3/($F$8+(FNLPay/(1+DSCRate/12)^C12)+((1/C12)*(1-$F$8-FNLPay)/(1+DSCRate/12))*(1/(1+DSCRate/12)^C12-1)/(1/(1+DSCRate/12)-1))</f>
        <v>4649889238.2377148</v>
      </c>
      <c r="G12" s="1">
        <f>$F$3/($G$8+(FNLPay/(1+DSCRate/12)^C12)+((1/C12)*(1-$G$8-FNLPay)/(1+DSCRate/12))*(1/(1+DSCRate/12)^C12-1)/(1/(1+DSCRate/12)-1))</f>
        <v>4601544170.6061449</v>
      </c>
      <c r="H12" s="1">
        <f>$F$3/($H$8+(FNLPay/(1+DSCRate/12)^C12)+((1/C12)*(1-$H$8-FNLPay)/(1+DSCRate/12))*(1/(1+DSCRate/12)^C12-1)/(1/(1+DSCRate/12)-1))</f>
        <v>4554194049.3361835</v>
      </c>
      <c r="I12" s="1">
        <f>$F$3/($I$8+(FNLPay/(1+DSCRate/12)^C12)+((1/C12)*(1-$I$8-FNLPay)/(1+DSCRate/12))*(1/(1+DSCRate/12)^C12-1)/(1/(1+DSCRate/12)-1))</f>
        <v>4507808473.1143637</v>
      </c>
      <c r="J12" s="2">
        <f>$F$3/($J$8+(FNLPay/(1+DSCRate/12)^C12)+((1/C12)*(1-$J$8-FNLPay)/(1+DSCRate/12))*(1/(1+DSCRate/12)^C12-1)/(1/(1+DSCRate/12)-1))</f>
        <v>4462358266.7183256</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4736081296.1578579</v>
      </c>
      <c r="G13" s="1">
        <f>$F$3/($G$8+(FNLPay/(1+DSCRate/12)^C13)+((1/C13)*(1-$G$8-FNLPay)/(1+DSCRate/12))*(1/(1+DSCRate/12)^C13-1)/(1/(1+DSCRate/12)-1))</f>
        <v>4675030280.0315952</v>
      </c>
      <c r="H13" s="1">
        <f>$F$3/($H$8+(FNLPay/(1+DSCRate/12)^C13)+((1/C13)*(1-$H$8-FNLPay)/(1+DSCRate/12))*(1/(1+DSCRate/12)^C13-1)/(1/(1+DSCRate/12)-1))</f>
        <v>4615533203.3539095</v>
      </c>
      <c r="I13" s="1">
        <f>$F$3/($I$8+(FNLPay/(1+DSCRate/12)^C13)+((1/C13)*(1-$I$8-FNLPay)/(1+DSCRate/12))*(1/(1+DSCRate/12)^C13-1)/(1/(1+DSCRate/12)-1))</f>
        <v>4557531482.7557173</v>
      </c>
      <c r="J13" s="2">
        <f>$F$3/($J$8+(FNLPay/(1+DSCRate/12)^C13)+((1/C13)*(1-$J$8-FNLPay)/(1+DSCRate/12))*(1/(1+DSCRate/12)^C13-1)/(1/(1+DSCRate/12)-1))</f>
        <v>4500969443.1044283</v>
      </c>
      <c r="L13" t="s">
        <v>21</v>
      </c>
      <c r="M13">
        <v>0.1</v>
      </c>
    </row>
    <row r="14" spans="2:17" ht="24.75" thickBot="1" x14ac:dyDescent="0.25">
      <c r="C14" s="65">
        <v>36</v>
      </c>
      <c r="D14" s="66"/>
      <c r="E14" s="66"/>
      <c r="F14" s="3">
        <f>$F$3/($F$8+(FNLPay/(1+DSCRate/12)^C14)+((1/C14)*(1-$F$8-FNLPay)/(1+DSCRate/12))*(1/(1+DSCRate/12)^C14-1)/(1/(1+DSCRate/12)-1))</f>
        <v>4822259140.5956879</v>
      </c>
      <c r="G14" s="3">
        <f>$F$3/($G$8+(FNLPay/(1+DSCRate/12)^C14)+((1/C14)*(1-$G$8-FNLPay)/(1+DSCRate/12))*(1/(1+DSCRate/12)^C14-1)/(1/(1+DSCRate/12)-1))</f>
        <v>4748090841.0012646</v>
      </c>
      <c r="H14" s="3">
        <f>$F$3/($H$8+(FNLPay/(1+DSCRate/12)^C14)+((1/C14)*(1-$H$8-FNLPay)/(1+DSCRate/12))*(1/(1+DSCRate/12)^C14-1)/(1/(1+DSCRate/12)-1))</f>
        <v>4676169459.8925819</v>
      </c>
      <c r="I14" s="3">
        <f>$F$3/($I$8+(FNLPay/(1+DSCRate/12)^C14)+((1/C14)*(1-$I$8-FNLPay)/(1+DSCRate/12))*(1/(1+DSCRate/12)^C14-1)/(1/(1+DSCRate/12)-1))</f>
        <v>4606394415.6902056</v>
      </c>
      <c r="J14" s="4">
        <f>$F$3/($J$8+(FNLPay/(1+DSCRate/12)^C14)+((1/C14)*(1-$J$8-FNLPay)/(1+DSCRate/12))*(1/(1+DSCRate/12)^C14-1)/(1/(1+DSCRate/12)-1))</f>
        <v>4538671041.8304749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1446677742.1787064</v>
      </c>
      <c r="O20">
        <f>O19*O18</f>
        <v>0.56872542125620262</v>
      </c>
    </row>
    <row r="21" spans="3:17" ht="24.75" thickBot="1" x14ac:dyDescent="0.25">
      <c r="F21" s="3">
        <f>0.6*F14</f>
        <v>2893355484.3574128</v>
      </c>
      <c r="G21" s="3">
        <f>F21/36</f>
        <v>80370985.676594794</v>
      </c>
      <c r="O21">
        <f>O20+O17</f>
        <v>0.95924666423526594</v>
      </c>
    </row>
    <row r="22" spans="3:17" ht="30.75" customHeight="1" x14ac:dyDescent="0.2">
      <c r="O22" s="43">
        <f>F3/O21</f>
        <v>4477638713.9424696</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138</v>
      </c>
      <c r="E1" s="51" t="str">
        <f>VLOOKUP(D1,آگهی!A3:I681,2,0)</f>
        <v>بندرعباس - بلوار راه آهن - بعد از پمپ گاز -قطعه شماره 10</v>
      </c>
      <c r="F1" s="51"/>
      <c r="G1" s="51"/>
      <c r="H1" s="51"/>
      <c r="I1" s="38" t="s">
        <v>17</v>
      </c>
      <c r="J1" s="40" t="str">
        <f>VLOOKUP(D1,آگهی!A3:I681,6,0)</f>
        <v>48-473</v>
      </c>
    </row>
    <row r="2" spans="2:17" ht="15" thickBot="1" x14ac:dyDescent="0.25"/>
    <row r="3" spans="2:17" ht="18.75" customHeight="1" x14ac:dyDescent="0.2">
      <c r="B3" s="52" t="s">
        <v>0</v>
      </c>
      <c r="C3" s="54" t="s">
        <v>1</v>
      </c>
      <c r="D3" s="55"/>
      <c r="E3" s="56"/>
      <c r="F3" s="5">
        <f>VLOOKUP(D1,آگهی!A3:I681,7,0)</f>
        <v>4276845000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4458545606.1081038</v>
      </c>
      <c r="G10" s="1">
        <f>$F$3/($G$8+(FNLPay/(1+DSCRate/12)^C10)+((1/C10)*(1-$G$8-FNLPay)/(1+DSCRate/12))*(1/(1+DSCRate/12)^C10-1)/(1/(1+DSCRate/12)-1))</f>
        <v>4434449347.2992773</v>
      </c>
      <c r="H10" s="1">
        <f>$F$3/($H$8+(FNLPay/(1+DSCRate/12)^C10)+((1/C10)*(1-$H$8-FNLPay)/(1+DSCRate/12))*(1/(1+DSCRate/12)^C10-1)/(1/(1+DSCRate/12)-1))</f>
        <v>4410612145.4064751</v>
      </c>
      <c r="I10" s="1">
        <f>$F$3/($I$8+(FNLPay/(1+DSCRate/12)^C10)+((1/C10)*(1-$I$8-FNLPay)/(1+DSCRate/12))*(1/(1+DSCRate/12)^C10-1)/(1/(1+DSCRate/12)-1))</f>
        <v>4387029845.1167049</v>
      </c>
      <c r="J10" s="2">
        <f>$F$3/($J$8+(FNLPay/(1+DSCRate/12)^C10)+((1/C10)*(1-$J$8-FNLPay)/(1+DSCRate/12))*(1/(1+DSCRate/12)^C10-1)/(1/(1+DSCRate/12)-1))</f>
        <v>4363698379.5134888</v>
      </c>
      <c r="L10" t="s">
        <v>18</v>
      </c>
      <c r="M10">
        <v>0.3</v>
      </c>
    </row>
    <row r="11" spans="2:17" ht="24" x14ac:dyDescent="0.2">
      <c r="C11" s="63">
        <v>18</v>
      </c>
      <c r="D11" s="64"/>
      <c r="E11" s="64"/>
      <c r="F11" s="1">
        <f>$F$3/($F$8+(FNLPay/(1+DSCRate/12)^C11)+((1/C11)*(1-$F$8-FNLPay)/(1+DSCRate/12))*(1/(1+DSCRate/12)^C11-1)/(1/(1+DSCRate/12)-1))</f>
        <v>4544266683.9400063</v>
      </c>
      <c r="G11" s="1">
        <f>$F$3/($G$8+(FNLPay/(1+DSCRate/12)^C11)+((1/C11)*(1-$G$8-FNLPay)/(1+DSCRate/12))*(1/(1+DSCRate/12)^C11-1)/(1/(1+DSCRate/12)-1))</f>
        <v>4508361723.3571701</v>
      </c>
      <c r="H11" s="1">
        <f>$F$3/($H$8+(FNLPay/(1+DSCRate/12)^C11)+((1/C11)*(1-$H$8-FNLPay)/(1+DSCRate/12))*(1/(1+DSCRate/12)^C11-1)/(1/(1+DSCRate/12)-1))</f>
        <v>4473019696.3473568</v>
      </c>
      <c r="I11" s="1">
        <f>$F$3/($I$8+(FNLPay/(1+DSCRate/12)^C11)+((1/C11)*(1-$I$8-FNLPay)/(1+DSCRate/12))*(1/(1+DSCRate/12)^C11-1)/(1/(1+DSCRate/12)-1))</f>
        <v>4438227467.0100098</v>
      </c>
      <c r="J11" s="2">
        <f>$F$3/($J$8+(FNLPay/(1+DSCRate/12)^C11)+((1/C11)*(1-$J$8-FNLPay)/(1+DSCRate/12))*(1/(1+DSCRate/12)^C11-1)/(1/(1+DSCRate/12)-1))</f>
        <v>4403972304.9870129</v>
      </c>
      <c r="L11" t="s">
        <v>19</v>
      </c>
      <c r="M11">
        <v>12</v>
      </c>
      <c r="N11" t="s">
        <v>22</v>
      </c>
      <c r="O11" t="s">
        <v>23</v>
      </c>
    </row>
    <row r="12" spans="2:17" ht="24" x14ac:dyDescent="0.2">
      <c r="C12" s="63">
        <v>24</v>
      </c>
      <c r="D12" s="64"/>
      <c r="E12" s="64"/>
      <c r="F12" s="1">
        <f>$F$3/($F$8+(FNLPay/(1+DSCRate/12)^C12)+((1/C12)*(1-$F$8-FNLPay)/(1+DSCRate/12))*(1/(1+DSCRate/12)^C12-1)/(1/(1+DSCRate/12)-1))</f>
        <v>4630061636.6120892</v>
      </c>
      <c r="G12" s="1">
        <f>$F$3/($G$8+(FNLPay/(1+DSCRate/12)^C12)+((1/C12)*(1-$G$8-FNLPay)/(1+DSCRate/12))*(1/(1+DSCRate/12)^C12-1)/(1/(1+DSCRate/12)-1))</f>
        <v>4581922717.2761993</v>
      </c>
      <c r="H12" s="1">
        <f>$F$3/($H$8+(FNLPay/(1+DSCRate/12)^C12)+((1/C12)*(1-$H$8-FNLPay)/(1+DSCRate/12))*(1/(1+DSCRate/12)^C12-1)/(1/(1+DSCRate/12)-1))</f>
        <v>4534774501.7492275</v>
      </c>
      <c r="I12" s="1">
        <f>$F$3/($I$8+(FNLPay/(1+DSCRate/12)^C12)+((1/C12)*(1-$I$8-FNLPay)/(1+DSCRate/12))*(1/(1+DSCRate/12)^C12-1)/(1/(1+DSCRate/12)-1))</f>
        <v>4488586718.352005</v>
      </c>
      <c r="J12" s="2">
        <f>$F$3/($J$8+(FNLPay/(1+DSCRate/12)^C12)+((1/C12)*(1-$J$8-FNLPay)/(1+DSCRate/12))*(1/(1+DSCRate/12)^C12-1)/(1/(1+DSCRate/12)-1))</f>
        <v>4443330316.2682962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4715886162.8126202</v>
      </c>
      <c r="G13" s="1">
        <f>$F$3/($G$8+(FNLPay/(1+DSCRate/12)^C13)+((1/C13)*(1-$G$8-FNLPay)/(1+DSCRate/12))*(1/(1+DSCRate/12)^C13-1)/(1/(1+DSCRate/12)-1))</f>
        <v>4655095474.4414015</v>
      </c>
      <c r="H13" s="1">
        <f>$F$3/($H$8+(FNLPay/(1+DSCRate/12)^C13)+((1/C13)*(1-$H$8-FNLPay)/(1+DSCRate/12))*(1/(1+DSCRate/12)^C13-1)/(1/(1+DSCRate/12)-1))</f>
        <v>4595852099.3625736</v>
      </c>
      <c r="I13" s="1">
        <f>$F$3/($I$8+(FNLPay/(1+DSCRate/12)^C13)+((1/C13)*(1-$I$8-FNLPay)/(1+DSCRate/12))*(1/(1+DSCRate/12)^C13-1)/(1/(1+DSCRate/12)-1))</f>
        <v>4538097704.0125103</v>
      </c>
      <c r="J13" s="2">
        <f>$F$3/($J$8+(FNLPay/(1+DSCRate/12)^C13)+((1/C13)*(1-$J$8-FNLPay)/(1+DSCRate/12))*(1/(1+DSCRate/12)^C13-1)/(1/(1+DSCRate/12)-1))</f>
        <v>4481776850.6630621</v>
      </c>
      <c r="L13" t="s">
        <v>21</v>
      </c>
      <c r="M13">
        <v>0.1</v>
      </c>
    </row>
    <row r="14" spans="2:17" ht="24.75" thickBot="1" x14ac:dyDescent="0.25">
      <c r="C14" s="65">
        <v>36</v>
      </c>
      <c r="D14" s="66"/>
      <c r="E14" s="66"/>
      <c r="F14" s="3">
        <f>$F$3/($F$8+(FNLPay/(1+DSCRate/12)^C14)+((1/C14)*(1-$F$8-FNLPay)/(1+DSCRate/12))*(1/(1+DSCRate/12)^C14-1)/(1/(1+DSCRate/12)-1))</f>
        <v>4801696536.1385756</v>
      </c>
      <c r="G14" s="3">
        <f>$F$3/($G$8+(FNLPay/(1+DSCRate/12)^C14)+((1/C14)*(1-$G$8-FNLPay)/(1+DSCRate/12))*(1/(1+DSCRate/12)^C14-1)/(1/(1+DSCRate/12)-1))</f>
        <v>4727844497.73281</v>
      </c>
      <c r="H14" s="3">
        <f>$F$3/($H$8+(FNLPay/(1+DSCRate/12)^C14)+((1/C14)*(1-$H$8-FNLPay)/(1+DSCRate/12))*(1/(1+DSCRate/12)^C14-1)/(1/(1+DSCRate/12)-1))</f>
        <v>4656229796.7233562</v>
      </c>
      <c r="I14" s="3">
        <f>$F$3/($I$8+(FNLPay/(1+DSCRate/12)^C14)+((1/C14)*(1-$I$8-FNLPay)/(1+DSCRate/12))*(1/(1+DSCRate/12)^C14-1)/(1/(1+DSCRate/12)-1))</f>
        <v>4586752280.420887</v>
      </c>
      <c r="J14" s="4">
        <f>$F$3/($J$8+(FNLPay/(1+DSCRate/12)^C14)+((1/C14)*(1-$J$8-FNLPay)/(1+DSCRate/12))*(1/(1+DSCRate/12)^C14-1)/(1/(1+DSCRate/12)-1))</f>
        <v>4519317685.9296179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1440508960.8415725</v>
      </c>
      <c r="O20">
        <f>O19*O18</f>
        <v>0.56872542125620262</v>
      </c>
    </row>
    <row r="21" spans="3:17" ht="24.75" thickBot="1" x14ac:dyDescent="0.25">
      <c r="F21" s="3">
        <f>0.6*F14</f>
        <v>2881017921.683145</v>
      </c>
      <c r="G21" s="3">
        <f>F21/36</f>
        <v>80028275.602309585</v>
      </c>
      <c r="O21">
        <f>O20+O17</f>
        <v>0.95924666423526594</v>
      </c>
    </row>
    <row r="22" spans="3:17" ht="30.75" customHeight="1" x14ac:dyDescent="0.2">
      <c r="O22" s="43">
        <f>F3/O21</f>
        <v>4458545606.1081028</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139</v>
      </c>
      <c r="E1" s="51" t="str">
        <f>VLOOKUP(D1,آگهی!A3:I681,2,0)</f>
        <v>بندرعباس - بلوار راه آهن - بعد از پمپ گاز -قطعه شماره 11</v>
      </c>
      <c r="F1" s="51"/>
      <c r="G1" s="51"/>
      <c r="H1" s="51"/>
      <c r="I1" s="38" t="s">
        <v>17</v>
      </c>
      <c r="J1" s="40" t="str">
        <f>VLOOKUP(D1,آگهی!A3:I681,6,0)</f>
        <v>48-473</v>
      </c>
    </row>
    <row r="2" spans="2:17" ht="15" thickBot="1" x14ac:dyDescent="0.25"/>
    <row r="3" spans="2:17" ht="18.75" customHeight="1" x14ac:dyDescent="0.2">
      <c r="B3" s="52" t="s">
        <v>0</v>
      </c>
      <c r="C3" s="54" t="s">
        <v>1</v>
      </c>
      <c r="D3" s="55"/>
      <c r="E3" s="56"/>
      <c r="F3" s="5">
        <f>VLOOKUP(D1,آگهی!A3:I681,7,0)</f>
        <v>4373595000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4559406003.7589321</v>
      </c>
      <c r="G10" s="1">
        <f>$F$3/($G$8+(FNLPay/(1+DSCRate/12)^C10)+((1/C10)*(1-$G$8-FNLPay)/(1+DSCRate/12))*(1/(1+DSCRate/12)^C10-1)/(1/(1+DSCRate/12)-1))</f>
        <v>4534764643.8207102</v>
      </c>
      <c r="H10" s="1">
        <f>$F$3/($H$8+(FNLPay/(1+DSCRate/12)^C10)+((1/C10)*(1-$H$8-FNLPay)/(1+DSCRate/12))*(1/(1+DSCRate/12)^C10-1)/(1/(1+DSCRate/12)-1))</f>
        <v>4510388201.1363602</v>
      </c>
      <c r="I10" s="1">
        <f>$F$3/($I$8+(FNLPay/(1+DSCRate/12)^C10)+((1/C10)*(1-$I$8-FNLPay)/(1+DSCRate/12))*(1/(1+DSCRate/12)^C10-1)/(1/(1+DSCRate/12)-1))</f>
        <v>4486272426.3921642</v>
      </c>
      <c r="J10" s="2">
        <f>$F$3/($J$8+(FNLPay/(1+DSCRate/12)^C10)+((1/C10)*(1-$J$8-FNLPay)/(1+DSCRate/12))*(1/(1+DSCRate/12)^C10-1)/(1/(1+DSCRate/12)-1))</f>
        <v>4462413160.6706104</v>
      </c>
      <c r="L10" t="s">
        <v>18</v>
      </c>
      <c r="M10">
        <v>0.3</v>
      </c>
    </row>
    <row r="11" spans="2:17" ht="24" x14ac:dyDescent="0.2">
      <c r="C11" s="63">
        <v>18</v>
      </c>
      <c r="D11" s="64"/>
      <c r="E11" s="64"/>
      <c r="F11" s="1">
        <f>$F$3/($F$8+(FNLPay/(1+DSCRate/12)^C11)+((1/C11)*(1-$F$8-FNLPay)/(1+DSCRate/12))*(1/(1+DSCRate/12)^C11-1)/(1/(1+DSCRate/12)-1))</f>
        <v>4647066248.027832</v>
      </c>
      <c r="G11" s="1">
        <f>$F$3/($G$8+(FNLPay/(1+DSCRate/12)^C11)+((1/C11)*(1-$G$8-FNLPay)/(1+DSCRate/12))*(1/(1+DSCRate/12)^C11-1)/(1/(1+DSCRate/12)-1))</f>
        <v>4610349052.0386648</v>
      </c>
      <c r="H11" s="1">
        <f>$F$3/($H$8+(FNLPay/(1+DSCRate/12)^C11)+((1/C11)*(1-$H$8-FNLPay)/(1+DSCRate/12))*(1/(1+DSCRate/12)^C11-1)/(1/(1+DSCRate/12)-1))</f>
        <v>4574207524.2021437</v>
      </c>
      <c r="I11" s="1">
        <f>$F$3/($I$8+(FNLPay/(1+DSCRate/12)^C11)+((1/C11)*(1-$I$8-FNLPay)/(1+DSCRate/12))*(1/(1+DSCRate/12)^C11-1)/(1/(1+DSCRate/12)-1))</f>
        <v>4538628231.4597893</v>
      </c>
      <c r="J11" s="2">
        <f>$F$3/($J$8+(FNLPay/(1+DSCRate/12)^C11)+((1/C11)*(1-$J$8-FNLPay)/(1+DSCRate/12))*(1/(1+DSCRate/12)^C11-1)/(1/(1+DSCRate/12)-1))</f>
        <v>4503598155.4696693</v>
      </c>
      <c r="L11" t="s">
        <v>19</v>
      </c>
      <c r="M11">
        <v>12</v>
      </c>
      <c r="N11" t="s">
        <v>22</v>
      </c>
      <c r="O11" t="s">
        <v>23</v>
      </c>
    </row>
    <row r="12" spans="2:17" ht="24" x14ac:dyDescent="0.2">
      <c r="C12" s="63">
        <v>24</v>
      </c>
      <c r="D12" s="64"/>
      <c r="E12" s="64"/>
      <c r="F12" s="1">
        <f>$F$3/($F$8+(FNLPay/(1+DSCRate/12)^C12)+((1/C12)*(1-$F$8-FNLPay)/(1+DSCRate/12))*(1/(1+DSCRate/12)^C12-1)/(1/(1+DSCRate/12)-1))</f>
        <v>4734802038.3199415</v>
      </c>
      <c r="G12" s="1">
        <f>$F$3/($G$8+(FNLPay/(1+DSCRate/12)^C12)+((1/C12)*(1-$G$8-FNLPay)/(1+DSCRate/12))*(1/(1+DSCRate/12)^C12-1)/(1/(1+DSCRate/12)-1))</f>
        <v>4685574129.2157183</v>
      </c>
      <c r="H12" s="1">
        <f>$F$3/($H$8+(FNLPay/(1+DSCRate/12)^C12)+((1/C12)*(1-$H$8-FNLPay)/(1+DSCRate/12))*(1/(1+DSCRate/12)^C12-1)/(1/(1+DSCRate/12)-1))</f>
        <v>4637359335.439538</v>
      </c>
      <c r="I12" s="1">
        <f>$F$3/($I$8+(FNLPay/(1+DSCRate/12)^C12)+((1/C12)*(1-$I$8-FNLPay)/(1+DSCRate/12))*(1/(1+DSCRate/12)^C12-1)/(1/(1+DSCRate/12)-1))</f>
        <v>4590126700.5118818</v>
      </c>
      <c r="J12" s="2">
        <f>$F$3/($J$8+(FNLPay/(1+DSCRate/12)^C12)+((1/C12)*(1-$J$8-FNLPay)/(1+DSCRate/12))*(1/(1+DSCRate/12)^C12-1)/(1/(1+DSCRate/12)-1))</f>
        <v>4543846516.4342966</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4822568071.1474142</v>
      </c>
      <c r="G13" s="1">
        <f>$F$3/($G$8+(FNLPay/(1+DSCRate/12)^C13)+((1/C13)*(1-$G$8-FNLPay)/(1+DSCRate/12))*(1/(1+DSCRate/12)^C13-1)/(1/(1+DSCRate/12)-1))</f>
        <v>4760402187.0185947</v>
      </c>
      <c r="H13" s="1">
        <f>$F$3/($H$8+(FNLPay/(1+DSCRate/12)^C13)+((1/C13)*(1-$H$8-FNLPay)/(1+DSCRate/12))*(1/(1+DSCRate/12)^C13-1)/(1/(1+DSCRate/12)-1))</f>
        <v>4699818619.2185249</v>
      </c>
      <c r="I13" s="1">
        <f>$F$3/($I$8+(FNLPay/(1+DSCRate/12)^C13)+((1/C13)*(1-$I$8-FNLPay)/(1+DSCRate/12))*(1/(1+DSCRate/12)^C13-1)/(1/(1+DSCRate/12)-1))</f>
        <v>4640757714.5724468</v>
      </c>
      <c r="J13" s="2">
        <f>$F$3/($J$8+(FNLPay/(1+DSCRate/12)^C13)+((1/C13)*(1-$J$8-FNLPay)/(1+DSCRate/12))*(1/(1+DSCRate/12)^C13-1)/(1/(1+DSCRate/12)-1))</f>
        <v>4583162781.2501307</v>
      </c>
      <c r="L13" t="s">
        <v>21</v>
      </c>
      <c r="M13">
        <v>0.1</v>
      </c>
    </row>
    <row r="14" spans="2:17" ht="24.75" thickBot="1" x14ac:dyDescent="0.25">
      <c r="C14" s="65">
        <v>36</v>
      </c>
      <c r="D14" s="66"/>
      <c r="E14" s="66"/>
      <c r="F14" s="3">
        <f>$F$3/($F$8+(FNLPay/(1+DSCRate/12)^C14)+((1/C14)*(1-$F$8-FNLPay)/(1+DSCRate/12))*(1/(1+DSCRate/12)^C14-1)/(1/(1+DSCRate/12)-1))</f>
        <v>4910319630.9365883</v>
      </c>
      <c r="G14" s="3">
        <f>$F$3/($G$8+(FNLPay/(1+DSCRate/12)^C14)+((1/C14)*(1-$G$8-FNLPay)/(1+DSCRate/12))*(1/(1+DSCRate/12)^C14-1)/(1/(1+DSCRate/12)-1))</f>
        <v>4834796925.3180151</v>
      </c>
      <c r="H14" s="3">
        <f>$F$3/($H$8+(FNLPay/(1+DSCRate/12)^C14)+((1/C14)*(1-$H$8-FNLPay)/(1+DSCRate/12))*(1/(1+DSCRate/12)^C14-1)/(1/(1+DSCRate/12)-1))</f>
        <v>4761562169.7303238</v>
      </c>
      <c r="I14" s="3">
        <f>$F$3/($I$8+(FNLPay/(1+DSCRate/12)^C14)+((1/C14)*(1-$I$8-FNLPay)/(1+DSCRate/12))*(1/(1+DSCRate/12)^C14-1)/(1/(1+DSCRate/12)-1))</f>
        <v>4690512945.8484917</v>
      </c>
      <c r="J14" s="4">
        <f>$F$3/($J$8+(FNLPay/(1+DSCRate/12)^C14)+((1/C14)*(1-$J$8-FNLPay)/(1+DSCRate/12))*(1/(1+DSCRate/12)^C14-1)/(1/(1+DSCRate/12)-1))</f>
        <v>4621552858.3788624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1473095889.2809765</v>
      </c>
      <c r="O20">
        <f>O19*O18</f>
        <v>0.56872542125620262</v>
      </c>
    </row>
    <row r="21" spans="3:17" ht="24.75" thickBot="1" x14ac:dyDescent="0.25">
      <c r="F21" s="3">
        <f>0.6*F14</f>
        <v>2946191778.5619531</v>
      </c>
      <c r="G21" s="3">
        <f>F21/36</f>
        <v>81838660.515609801</v>
      </c>
      <c r="O21">
        <f>O20+O17</f>
        <v>0.95924666423526594</v>
      </c>
    </row>
    <row r="22" spans="3:17" ht="30.75" customHeight="1" x14ac:dyDescent="0.2">
      <c r="O22" s="43">
        <f>F3/O21</f>
        <v>4559406003.7589321</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140</v>
      </c>
      <c r="E1" s="51" t="str">
        <f>VLOOKUP(D1,آگهی!A3:I681,2,0)</f>
        <v>بندرعباس - بلوار راه آهن - بعد از پمپ گاز -قطعه شماره 12</v>
      </c>
      <c r="F1" s="51"/>
      <c r="G1" s="51"/>
      <c r="H1" s="51"/>
      <c r="I1" s="38" t="s">
        <v>17</v>
      </c>
      <c r="J1" s="40" t="str">
        <f>VLOOKUP(D1,آگهی!A3:I681,6,0)</f>
        <v>48-473</v>
      </c>
    </row>
    <row r="2" spans="2:17" ht="15" thickBot="1" x14ac:dyDescent="0.25"/>
    <row r="3" spans="2:17" ht="18.75" customHeight="1" x14ac:dyDescent="0.2">
      <c r="B3" s="52" t="s">
        <v>0</v>
      </c>
      <c r="C3" s="54" t="s">
        <v>1</v>
      </c>
      <c r="D3" s="55"/>
      <c r="E3" s="56"/>
      <c r="F3" s="5">
        <f>VLOOKUP(D1,آگهی!A3:I681,7,0)</f>
        <v>4438890000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4627475044.220027</v>
      </c>
      <c r="G10" s="1">
        <f>$F$3/($G$8+(FNLPay/(1+DSCRate/12)^C10)+((1/C10)*(1-$G$8-FNLPay)/(1+DSCRate/12))*(1/(1+DSCRate/12)^C10-1)/(1/(1+DSCRate/12)-1))</f>
        <v>4602465804.4033136</v>
      </c>
      <c r="H10" s="1">
        <f>$F$3/($H$8+(FNLPay/(1+DSCRate/12)^C10)+((1/C10)*(1-$H$8-FNLPay)/(1+DSCRate/12))*(1/(1+DSCRate/12)^C10-1)/(1/(1+DSCRate/12)-1))</f>
        <v>4577725436.8870859</v>
      </c>
      <c r="I10" s="1">
        <f>$F$3/($I$8+(FNLPay/(1+DSCRate/12)^C10)+((1/C10)*(1-$I$8-FNLPay)/(1+DSCRate/12))*(1/(1+DSCRate/12)^C10-1)/(1/(1+DSCRate/12)-1))</f>
        <v>4553249628.918067</v>
      </c>
      <c r="J10" s="2">
        <f>$F$3/($J$8+(FNLPay/(1+DSCRate/12)^C10)+((1/C10)*(1-$J$8-FNLPay)/(1+DSCRate/12))*(1/(1+DSCRate/12)^C10-1)/(1/(1+DSCRate/12)-1))</f>
        <v>4529034159.4887419</v>
      </c>
      <c r="L10" t="s">
        <v>18</v>
      </c>
      <c r="M10">
        <v>0.3</v>
      </c>
    </row>
    <row r="11" spans="2:17" ht="24" x14ac:dyDescent="0.2">
      <c r="C11" s="63">
        <v>18</v>
      </c>
      <c r="D11" s="64"/>
      <c r="E11" s="64"/>
      <c r="F11" s="1">
        <f>$F$3/($F$8+(FNLPay/(1+DSCRate/12)^C11)+((1/C11)*(1-$F$8-FNLPay)/(1+DSCRate/12))*(1/(1+DSCRate/12)^C11-1)/(1/(1+DSCRate/12)-1))</f>
        <v>4716444000.3494291</v>
      </c>
      <c r="G11" s="1">
        <f>$F$3/($G$8+(FNLPay/(1+DSCRate/12)^C11)+((1/C11)*(1-$G$8-FNLPay)/(1+DSCRate/12))*(1/(1+DSCRate/12)^C11-1)/(1/(1+DSCRate/12)-1))</f>
        <v>4679178639.9069662</v>
      </c>
      <c r="H11" s="1">
        <f>$F$3/($H$8+(FNLPay/(1+DSCRate/12)^C11)+((1/C11)*(1-$H$8-FNLPay)/(1+DSCRate/12))*(1/(1+DSCRate/12)^C11-1)/(1/(1+DSCRate/12)-1))</f>
        <v>4642497541.9776306</v>
      </c>
      <c r="I11" s="1">
        <f>$F$3/($I$8+(FNLPay/(1+DSCRate/12)^C11)+((1/C11)*(1-$I$8-FNLPay)/(1+DSCRate/12))*(1/(1+DSCRate/12)^C11-1)/(1/(1+DSCRate/12)-1))</f>
        <v>4606387072.9558964</v>
      </c>
      <c r="J11" s="2">
        <f>$F$3/($J$8+(FNLPay/(1+DSCRate/12)^C11)+((1/C11)*(1-$J$8-FNLPay)/(1+DSCRate/12))*(1/(1+DSCRate/12)^C11-1)/(1/(1+DSCRate/12)-1))</f>
        <v>4570834020.1442423</v>
      </c>
      <c r="L11" t="s">
        <v>19</v>
      </c>
      <c r="M11">
        <v>12</v>
      </c>
      <c r="N11" t="s">
        <v>22</v>
      </c>
      <c r="O11" t="s">
        <v>23</v>
      </c>
    </row>
    <row r="12" spans="2:17" ht="24" x14ac:dyDescent="0.2">
      <c r="C12" s="63">
        <v>24</v>
      </c>
      <c r="D12" s="64"/>
      <c r="E12" s="64"/>
      <c r="F12" s="1">
        <f>$F$3/($F$8+(FNLPay/(1+DSCRate/12)^C12)+((1/C12)*(1-$F$8-FNLPay)/(1+DSCRate/12))*(1/(1+DSCRate/12)^C12-1)/(1/(1+DSCRate/12)-1))</f>
        <v>4805489630.3562641</v>
      </c>
      <c r="G12" s="1">
        <f>$F$3/($G$8+(FNLPay/(1+DSCRate/12)^C12)+((1/C12)*(1-$G$8-FNLPay)/(1+DSCRate/12))*(1/(1+DSCRate/12)^C12-1)/(1/(1+DSCRate/12)-1))</f>
        <v>4755526779.7851334</v>
      </c>
      <c r="H12" s="1">
        <f>$F$3/($H$8+(FNLPay/(1+DSCRate/12)^C12)+((1/C12)*(1-$H$8-FNLPay)/(1+DSCRate/12))*(1/(1+DSCRate/12)^C12-1)/(1/(1+DSCRate/12)-1))</f>
        <v>4706592169.7114639</v>
      </c>
      <c r="I12" s="1">
        <f>$F$3/($I$8+(FNLPay/(1+DSCRate/12)^C12)+((1/C12)*(1-$I$8-FNLPay)/(1+DSCRate/12))*(1/(1+DSCRate/12)^C12-1)/(1/(1+DSCRate/12)-1))</f>
        <v>4658654381.4951286</v>
      </c>
      <c r="J12" s="2">
        <f>$F$3/($J$8+(FNLPay/(1+DSCRate/12)^C12)+((1/C12)*(1-$J$8-FNLPay)/(1+DSCRate/12))*(1/(1+DSCRate/12)^C12-1)/(1/(1+DSCRate/12)-1))</f>
        <v>4611683263.6160955</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4894565954.4003372</v>
      </c>
      <c r="G13" s="1">
        <f>$F$3/($G$8+(FNLPay/(1+DSCRate/12)^C13)+((1/C13)*(1-$G$8-FNLPay)/(1+DSCRate/12))*(1/(1+DSCRate/12)^C13-1)/(1/(1+DSCRate/12)-1))</f>
        <v>4831471973.0416212</v>
      </c>
      <c r="H13" s="1">
        <f>$F$3/($H$8+(FNLPay/(1+DSCRate/12)^C13)+((1/C13)*(1-$H$8-FNLPay)/(1+DSCRate/12))*(1/(1+DSCRate/12)^C13-1)/(1/(1+DSCRate/12)-1))</f>
        <v>4769983930.9910774</v>
      </c>
      <c r="I13" s="1">
        <f>$F$3/($I$8+(FNLPay/(1+DSCRate/12)^C13)+((1/C13)*(1-$I$8-FNLPay)/(1+DSCRate/12))*(1/(1+DSCRate/12)^C13-1)/(1/(1+DSCRate/12)-1))</f>
        <v>4710041284.4898729</v>
      </c>
      <c r="J13" s="2">
        <f>$F$3/($J$8+(FNLPay/(1+DSCRate/12)^C13)+((1/C13)*(1-$J$8-FNLPay)/(1+DSCRate/12))*(1/(1+DSCRate/12)^C13-1)/(1/(1+DSCRate/12)-1))</f>
        <v>4651586495.3347054</v>
      </c>
      <c r="L13" t="s">
        <v>21</v>
      </c>
      <c r="M13">
        <v>0.1</v>
      </c>
    </row>
    <row r="14" spans="2:17" ht="24.75" thickBot="1" x14ac:dyDescent="0.25">
      <c r="C14" s="65">
        <v>36</v>
      </c>
      <c r="D14" s="66"/>
      <c r="E14" s="66"/>
      <c r="F14" s="3">
        <f>$F$3/($F$8+(FNLPay/(1+DSCRate/12)^C14)+((1/C14)*(1-$F$8-FNLPay)/(1+DSCRate/12))*(1/(1+DSCRate/12)^C14-1)/(1/(1+DSCRate/12)-1))</f>
        <v>4983627589.3328285</v>
      </c>
      <c r="G14" s="3">
        <f>$F$3/($G$8+(FNLPay/(1+DSCRate/12)^C14)+((1/C14)*(1-$G$8-FNLPay)/(1+DSCRate/12))*(1/(1+DSCRate/12)^C14-1)/(1/(1+DSCRate/12)-1))</f>
        <v>4906977377.6092405</v>
      </c>
      <c r="H14" s="3">
        <f>$F$3/($H$8+(FNLPay/(1+DSCRate/12)^C14)+((1/C14)*(1-$H$8-FNLPay)/(1+DSCRate/12))*(1/(1+DSCRate/12)^C14-1)/(1/(1+DSCRate/12)-1))</f>
        <v>4832649273.5596781</v>
      </c>
      <c r="I14" s="3">
        <f>$F$3/($I$8+(FNLPay/(1+DSCRate/12)^C14)+((1/C14)*(1-$I$8-FNLPay)/(1+DSCRate/12))*(1/(1+DSCRate/12)^C14-1)/(1/(1+DSCRate/12)-1))</f>
        <v>4760539329.81847</v>
      </c>
      <c r="J14" s="4">
        <f>$F$3/($J$8+(FNLPay/(1+DSCRate/12)^C14)+((1/C14)*(1-$J$8-FNLPay)/(1+DSCRate/12))*(1/(1+DSCRate/12)^C14-1)/(1/(1+DSCRate/12)-1))</f>
        <v>4690549711.9713526</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1495088276.7998486</v>
      </c>
      <c r="O20">
        <f>O19*O18</f>
        <v>0.56872542125620262</v>
      </c>
    </row>
    <row r="21" spans="3:17" ht="24.75" thickBot="1" x14ac:dyDescent="0.25">
      <c r="F21" s="3">
        <f>0.6*F14</f>
        <v>2990176553.5996971</v>
      </c>
      <c r="G21" s="3">
        <f>F21/36</f>
        <v>83060459.822213814</v>
      </c>
      <c r="O21">
        <f>O20+O17</f>
        <v>0.95924666423526594</v>
      </c>
    </row>
    <row r="22" spans="3:17" ht="30.75" customHeight="1" x14ac:dyDescent="0.2">
      <c r="O22" s="43">
        <f>F3/O21</f>
        <v>4627475044.220026</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141</v>
      </c>
      <c r="E1" s="51" t="str">
        <f>VLOOKUP(D1,آگهی!A3:I681,2,0)</f>
        <v>بندرعباس - بلوار راه آهن - بعد از پمپ گاز -قطعه شماره 1</v>
      </c>
      <c r="F1" s="51"/>
      <c r="G1" s="51"/>
      <c r="H1" s="51"/>
      <c r="I1" s="38" t="s">
        <v>17</v>
      </c>
      <c r="J1" s="40" t="str">
        <f>VLOOKUP(D1,آگهی!A3:I681,6,0)</f>
        <v>48-465</v>
      </c>
    </row>
    <row r="2" spans="2:17" ht="15" thickBot="1" x14ac:dyDescent="0.25"/>
    <row r="3" spans="2:17" ht="18.75" customHeight="1" x14ac:dyDescent="0.2">
      <c r="B3" s="52" t="s">
        <v>0</v>
      </c>
      <c r="C3" s="54" t="s">
        <v>1</v>
      </c>
      <c r="D3" s="55"/>
      <c r="E3" s="56"/>
      <c r="F3" s="5">
        <f>VLOOKUP(D1,آگهی!A3:I681,7,0)</f>
        <v>7423875000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7739276326.7188311</v>
      </c>
      <c r="G10" s="1">
        <f>$F$3/($G$8+(FNLPay/(1+DSCRate/12)^C10)+((1/C10)*(1-$G$8-FNLPay)/(1+DSCRate/12))*(1/(1+DSCRate/12)^C10-1)/(1/(1+DSCRate/12)-1))</f>
        <v>7697449322.6154852</v>
      </c>
      <c r="H10" s="1">
        <f>$F$3/($H$8+(FNLPay/(1+DSCRate/12)^C10)+((1/C10)*(1-$H$8-FNLPay)/(1+DSCRate/12))*(1/(1+DSCRate/12)^C10-1)/(1/(1+DSCRate/12)-1))</f>
        <v>7656071997.2268105</v>
      </c>
      <c r="I10" s="1">
        <f>$F$3/($I$8+(FNLPay/(1+DSCRate/12)^C10)+((1/C10)*(1-$I$8-FNLPay)/(1+DSCRate/12))*(1/(1+DSCRate/12)^C10-1)/(1/(1+DSCRate/12)-1))</f>
        <v>7615137137.6366873</v>
      </c>
      <c r="J10" s="2">
        <f>$F$3/($J$8+(FNLPay/(1+DSCRate/12)^C10)+((1/C10)*(1-$J$8-FNLPay)/(1+DSCRate/12))*(1/(1+DSCRate/12)^C10-1)/(1/(1+DSCRate/12)-1))</f>
        <v>7574637684.3703003</v>
      </c>
      <c r="L10" t="s">
        <v>18</v>
      </c>
      <c r="M10">
        <v>0.3</v>
      </c>
    </row>
    <row r="11" spans="2:17" ht="24" x14ac:dyDescent="0.2">
      <c r="C11" s="63">
        <v>18</v>
      </c>
      <c r="D11" s="64"/>
      <c r="E11" s="64"/>
      <c r="F11" s="1">
        <f>$F$3/($F$8+(FNLPay/(1+DSCRate/12)^C11)+((1/C11)*(1-$F$8-FNLPay)/(1+DSCRate/12))*(1/(1+DSCRate/12)^C11-1)/(1/(1+DSCRate/12)-1))</f>
        <v>7888073528.0879049</v>
      </c>
      <c r="G11" s="1">
        <f>$F$3/($G$8+(FNLPay/(1+DSCRate/12)^C11)+((1/C11)*(1-$G$8-FNLPay)/(1+DSCRate/12))*(1/(1+DSCRate/12)^C11-1)/(1/(1+DSCRate/12)-1))</f>
        <v>7825748627.5486279</v>
      </c>
      <c r="H11" s="1">
        <f>$F$3/($H$8+(FNLPay/(1+DSCRate/12)^C11)+((1/C11)*(1-$H$8-FNLPay)/(1+DSCRate/12))*(1/(1+DSCRate/12)^C11-1)/(1/(1+DSCRate/12)-1))</f>
        <v>7764400883.8806963</v>
      </c>
      <c r="I11" s="1">
        <f>$F$3/($I$8+(FNLPay/(1+DSCRate/12)^C11)+((1/C11)*(1-$I$8-FNLPay)/(1+DSCRate/12))*(1/(1+DSCRate/12)^C11-1)/(1/(1+DSCRate/12)-1))</f>
        <v>7704007495.3964748</v>
      </c>
      <c r="J11" s="2">
        <f>$F$3/($J$8+(FNLPay/(1+DSCRate/12)^C11)+((1/C11)*(1-$J$8-FNLPay)/(1+DSCRate/12))*(1/(1+DSCRate/12)^C11-1)/(1/(1+DSCRate/12)-1))</f>
        <v>7644546364.3609867</v>
      </c>
      <c r="L11" t="s">
        <v>19</v>
      </c>
      <c r="M11">
        <v>12</v>
      </c>
      <c r="N11" t="s">
        <v>22</v>
      </c>
      <c r="O11" t="s">
        <v>23</v>
      </c>
    </row>
    <row r="12" spans="2:17" ht="24" x14ac:dyDescent="0.2">
      <c r="C12" s="63">
        <v>24</v>
      </c>
      <c r="D12" s="64"/>
      <c r="E12" s="64"/>
      <c r="F12" s="1">
        <f>$F$3/($F$8+(FNLPay/(1+DSCRate/12)^C12)+((1/C12)*(1-$F$8-FNLPay)/(1+DSCRate/12))*(1/(1+DSCRate/12)^C12-1)/(1/(1+DSCRate/12)-1))</f>
        <v>8036998963.6060162</v>
      </c>
      <c r="G12" s="1">
        <f>$F$3/($G$8+(FNLPay/(1+DSCRate/12)^C12)+((1/C12)*(1-$G$8-FNLPay)/(1+DSCRate/12))*(1/(1+DSCRate/12)^C12-1)/(1/(1+DSCRate/12)-1))</f>
        <v>7953437992.8940239</v>
      </c>
      <c r="H12" s="1">
        <f>$F$3/($H$8+(FNLPay/(1+DSCRate/12)^C12)+((1/C12)*(1-$H$8-FNLPay)/(1+DSCRate/12))*(1/(1+DSCRate/12)^C12-1)/(1/(1+DSCRate/12)-1))</f>
        <v>7871596715.376298</v>
      </c>
      <c r="I12" s="1">
        <f>$F$3/($I$8+(FNLPay/(1+DSCRate/12)^C12)+((1/C12)*(1-$I$8-FNLPay)/(1+DSCRate/12))*(1/(1+DSCRate/12)^C12-1)/(1/(1+DSCRate/12)-1))</f>
        <v>7791422584.5700493</v>
      </c>
      <c r="J12" s="2">
        <f>$F$3/($J$8+(FNLPay/(1+DSCRate/12)^C12)+((1/C12)*(1-$J$8-FNLPay)/(1+DSCRate/12))*(1/(1+DSCRate/12)^C12-1)/(1/(1+DSCRate/12)-1))</f>
        <v>7712865173.2027464</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8185975733.7360926</v>
      </c>
      <c r="G13" s="1">
        <f>$F$3/($G$8+(FNLPay/(1+DSCRate/12)^C13)+((1/C13)*(1-$G$8-FNLPay)/(1+DSCRate/12))*(1/(1+DSCRate/12)^C13-1)/(1/(1+DSCRate/12)-1))</f>
        <v>8080453445.3127613</v>
      </c>
      <c r="H13" s="1">
        <f>$F$3/($H$8+(FNLPay/(1+DSCRate/12)^C13)+((1/C13)*(1-$H$8-FNLPay)/(1+DSCRate/12))*(1/(1+DSCRate/12)^C13-1)/(1/(1+DSCRate/12)-1))</f>
        <v>7977617029.4119434</v>
      </c>
      <c r="I13" s="1">
        <f>$F$3/($I$8+(FNLPay/(1+DSCRate/12)^C13)+((1/C13)*(1-$I$8-FNLPay)/(1+DSCRate/12))*(1/(1+DSCRate/12)^C13-1)/(1/(1+DSCRate/12)-1))</f>
        <v>7877365228.8955708</v>
      </c>
      <c r="J13" s="2">
        <f>$F$3/($J$8+(FNLPay/(1+DSCRate/12)^C13)+((1/C13)*(1-$J$8-FNLPay)/(1+DSCRate/12))*(1/(1+DSCRate/12)^C13-1)/(1/(1+DSCRate/12)-1))</f>
        <v>7779601813.3030863</v>
      </c>
      <c r="L13" t="s">
        <v>21</v>
      </c>
      <c r="M13">
        <v>0.1</v>
      </c>
    </row>
    <row r="14" spans="2:17" ht="24.75" thickBot="1" x14ac:dyDescent="0.25">
      <c r="C14" s="65">
        <v>36</v>
      </c>
      <c r="D14" s="66"/>
      <c r="E14" s="66"/>
      <c r="F14" s="3">
        <f>$F$3/($F$8+(FNLPay/(1+DSCRate/12)^C14)+((1/C14)*(1-$F$8-FNLPay)/(1+DSCRate/12))*(1/(1+DSCRate/12)^C14-1)/(1/(1+DSCRate/12)-1))</f>
        <v>8334927936.8847294</v>
      </c>
      <c r="G14" s="3">
        <f>$F$3/($G$8+(FNLPay/(1+DSCRate/12)^C14)+((1/C14)*(1-$G$8-FNLPay)/(1+DSCRate/12))*(1/(1+DSCRate/12)^C14-1)/(1/(1+DSCRate/12)-1))</f>
        <v>8206733367.8461952</v>
      </c>
      <c r="H14" s="3">
        <f>$F$3/($H$8+(FNLPay/(1+DSCRate/12)^C14)+((1/C14)*(1-$H$8-FNLPay)/(1+DSCRate/12))*(1/(1+DSCRate/12)^C14-1)/(1/(1+DSCRate/12)-1))</f>
        <v>8082422435.7323227</v>
      </c>
      <c r="I14" s="3">
        <f>$F$3/($I$8+(FNLPay/(1+DSCRate/12)^C14)+((1/C14)*(1-$I$8-FNLPay)/(1+DSCRate/12))*(1/(1+DSCRate/12)^C14-1)/(1/(1+DSCRate/12)-1))</f>
        <v>7961821292.5204477</v>
      </c>
      <c r="J14" s="4">
        <f>$F$3/($J$8+(FNLPay/(1+DSCRate/12)^C14)+((1/C14)*(1-$J$8-FNLPay)/(1+DSCRate/12))*(1/(1+DSCRate/12)^C14-1)/(1/(1+DSCRate/12)-1))</f>
        <v>7844766313.867054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2500478381.0654187</v>
      </c>
      <c r="O20">
        <f>O19*O18</f>
        <v>0.56872542125620262</v>
      </c>
    </row>
    <row r="21" spans="3:17" ht="24.75" thickBot="1" x14ac:dyDescent="0.25">
      <c r="F21" s="3">
        <f>0.6*F14</f>
        <v>5000956762.1308374</v>
      </c>
      <c r="G21" s="3">
        <f>F21/36</f>
        <v>138915465.6147455</v>
      </c>
      <c r="O21">
        <f>O20+O17</f>
        <v>0.95924666423526594</v>
      </c>
    </row>
    <row r="22" spans="3:17" ht="30.75" customHeight="1" x14ac:dyDescent="0.2">
      <c r="O22" s="43">
        <f>F3/O21</f>
        <v>7739276326.7188301</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142</v>
      </c>
      <c r="E1" s="51" t="str">
        <f>VLOOKUP(D1,آگهی!A3:I681,2,0)</f>
        <v>بندرعباس - بلوار راه آهن - بعد از پمپ گاز -قطعه شماره 2</v>
      </c>
      <c r="F1" s="51"/>
      <c r="G1" s="51"/>
      <c r="H1" s="51"/>
      <c r="I1" s="38" t="s">
        <v>17</v>
      </c>
      <c r="J1" s="40" t="str">
        <f>VLOOKUP(D1,آگهی!A3:I681,6,0)</f>
        <v>48-465</v>
      </c>
    </row>
    <row r="2" spans="2:17" ht="15" thickBot="1" x14ac:dyDescent="0.25"/>
    <row r="3" spans="2:17" ht="18.75" customHeight="1" x14ac:dyDescent="0.2">
      <c r="B3" s="52" t="s">
        <v>0</v>
      </c>
      <c r="C3" s="54" t="s">
        <v>1</v>
      </c>
      <c r="D3" s="55"/>
      <c r="E3" s="56"/>
      <c r="F3" s="5">
        <f>VLOOKUP(D1,آگهی!A3:I681,7,0)</f>
        <v>6812730000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7102166996.255619</v>
      </c>
      <c r="G10" s="1">
        <f>$F$3/($G$8+(FNLPay/(1+DSCRate/12)^C10)+((1/C10)*(1-$G$8-FNLPay)/(1+DSCRate/12))*(1/(1+DSCRate/12)^C10-1)/(1/(1+DSCRate/12)-1))</f>
        <v>7063783256.5421953</v>
      </c>
      <c r="H10" s="1">
        <f>$F$3/($H$8+(FNLPay/(1+DSCRate/12)^C10)+((1/C10)*(1-$H$8-FNLPay)/(1+DSCRate/12))*(1/(1+DSCRate/12)^C10-1)/(1/(1+DSCRate/12)-1))</f>
        <v>7025812177.2884121</v>
      </c>
      <c r="I10" s="1">
        <f>$F$3/($I$8+(FNLPay/(1+DSCRate/12)^C10)+((1/C10)*(1-$I$8-FNLPay)/(1+DSCRate/12))*(1/(1+DSCRate/12)^C10-1)/(1/(1+DSCRate/12)-1))</f>
        <v>6988247139.3566828</v>
      </c>
      <c r="J10" s="2">
        <f>$F$3/($J$8+(FNLPay/(1+DSCRate/12)^C10)+((1/C10)*(1-$J$8-FNLPay)/(1+DSCRate/12))*(1/(1+DSCRate/12)^C10-1)/(1/(1+DSCRate/12)-1))</f>
        <v>6951081664.419199</v>
      </c>
      <c r="L10" t="s">
        <v>18</v>
      </c>
      <c r="M10">
        <v>0.3</v>
      </c>
    </row>
    <row r="11" spans="2:17" ht="24" x14ac:dyDescent="0.2">
      <c r="C11" s="63">
        <v>18</v>
      </c>
      <c r="D11" s="64"/>
      <c r="E11" s="64"/>
      <c r="F11" s="1">
        <f>$F$3/($F$8+(FNLPay/(1+DSCRate/12)^C11)+((1/C11)*(1-$F$8-FNLPay)/(1+DSCRate/12))*(1/(1+DSCRate/12)^C11-1)/(1/(1+DSCRate/12)-1))</f>
        <v>7238714979.3080177</v>
      </c>
      <c r="G11" s="1">
        <f>$F$3/($G$8+(FNLPay/(1+DSCRate/12)^C11)+((1/C11)*(1-$G$8-FNLPay)/(1+DSCRate/12))*(1/(1+DSCRate/12)^C11-1)/(1/(1+DSCRate/12)-1))</f>
        <v>7181520762.0493832</v>
      </c>
      <c r="H11" s="1">
        <f>$F$3/($H$8+(FNLPay/(1+DSCRate/12)^C11)+((1/C11)*(1-$H$8-FNLPay)/(1+DSCRate/12))*(1/(1+DSCRate/12)^C11-1)/(1/(1+DSCRate/12)-1))</f>
        <v>7125223260.5802946</v>
      </c>
      <c r="I11" s="1">
        <f>$F$3/($I$8+(FNLPay/(1+DSCRate/12)^C11)+((1/C11)*(1-$I$8-FNLPay)/(1+DSCRate/12))*(1/(1+DSCRate/12)^C11-1)/(1/(1+DSCRate/12)-1))</f>
        <v>7069801550.2837029</v>
      </c>
      <c r="J11" s="2">
        <f>$F$3/($J$8+(FNLPay/(1+DSCRate/12)^C11)+((1/C11)*(1-$J$8-FNLPay)/(1+DSCRate/12))*(1/(1+DSCRate/12)^C11-1)/(1/(1+DSCRate/12)-1))</f>
        <v>7015235352.5447321</v>
      </c>
      <c r="L11" t="s">
        <v>19</v>
      </c>
      <c r="M11">
        <v>12</v>
      </c>
      <c r="N11" t="s">
        <v>22</v>
      </c>
      <c r="O11" t="s">
        <v>23</v>
      </c>
    </row>
    <row r="12" spans="2:17" ht="24" x14ac:dyDescent="0.2">
      <c r="C12" s="63">
        <v>24</v>
      </c>
      <c r="D12" s="64"/>
      <c r="E12" s="64"/>
      <c r="F12" s="1">
        <f>$F$3/($F$8+(FNLPay/(1+DSCRate/12)^C12)+((1/C12)*(1-$F$8-FNLPay)/(1+DSCRate/12))*(1/(1+DSCRate/12)^C12-1)/(1/(1+DSCRate/12)-1))</f>
        <v>7375380640.0737638</v>
      </c>
      <c r="G12" s="1">
        <f>$F$3/($G$8+(FNLPay/(1+DSCRate/12)^C12)+((1/C12)*(1-$G$8-FNLPay)/(1+DSCRate/12))*(1/(1+DSCRate/12)^C12-1)/(1/(1+DSCRate/12)-1))</f>
        <v>7298698539.1495552</v>
      </c>
      <c r="H12" s="1">
        <f>$F$3/($H$8+(FNLPay/(1+DSCRate/12)^C12)+((1/C12)*(1-$H$8-FNLPay)/(1+DSCRate/12))*(1/(1+DSCRate/12)^C12-1)/(1/(1+DSCRate/12)-1))</f>
        <v>7223594563.5864782</v>
      </c>
      <c r="I12" s="1">
        <f>$F$3/($I$8+(FNLPay/(1+DSCRate/12)^C12)+((1/C12)*(1-$I$8-FNLPay)/(1+DSCRate/12))*(1/(1+DSCRate/12)^C12-1)/(1/(1+DSCRate/12)-1))</f>
        <v>7150020492.610384</v>
      </c>
      <c r="J12" s="2">
        <f>$F$3/($J$8+(FNLPay/(1+DSCRate/12)^C12)+((1/C12)*(1-$J$8-FNLPay)/(1+DSCRate/12))*(1/(1+DSCRate/12)^C12-1)/(1/(1+DSCRate/12)-1))</f>
        <v>7077930050.200676</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7512093409.5059376</v>
      </c>
      <c r="G13" s="1">
        <f>$F$3/($G$8+(FNLPay/(1+DSCRate/12)^C13)+((1/C13)*(1-$G$8-FNLPay)/(1+DSCRate/12))*(1/(1+DSCRate/12)^C13-1)/(1/(1+DSCRate/12)-1))</f>
        <v>7415257880.8891058</v>
      </c>
      <c r="H13" s="1">
        <f>$F$3/($H$8+(FNLPay/(1+DSCRate/12)^C13)+((1/C13)*(1-$H$8-FNLPay)/(1+DSCRate/12))*(1/(1+DSCRate/12)^C13-1)/(1/(1+DSCRate/12)-1))</f>
        <v>7320887119.5683699</v>
      </c>
      <c r="I13" s="1">
        <f>$F$3/($I$8+(FNLPay/(1+DSCRate/12)^C13)+((1/C13)*(1-$I$8-FNLPay)/(1+DSCRate/12))*(1/(1+DSCRate/12)^C13-1)/(1/(1+DSCRate/12)-1))</f>
        <v>7228888204.0516195</v>
      </c>
      <c r="J13" s="2">
        <f>$F$3/($J$8+(FNLPay/(1+DSCRate/12)^C13)+((1/C13)*(1-$J$8-FNLPay)/(1+DSCRate/12))*(1/(1+DSCRate/12)^C13-1)/(1/(1+DSCRate/12)-1))</f>
        <v>7139172825.7203054</v>
      </c>
      <c r="L13" t="s">
        <v>21</v>
      </c>
      <c r="M13">
        <v>0.1</v>
      </c>
    </row>
    <row r="14" spans="2:17" ht="24.75" thickBot="1" x14ac:dyDescent="0.25">
      <c r="C14" s="65">
        <v>36</v>
      </c>
      <c r="D14" s="66"/>
      <c r="E14" s="66"/>
      <c r="F14" s="3">
        <f>$F$3/($F$8+(FNLPay/(1+DSCRate/12)^C14)+((1/C14)*(1-$F$8-FNLPay)/(1+DSCRate/12))*(1/(1+DSCRate/12)^C14-1)/(1/(1+DSCRate/12)-1))</f>
        <v>7648783634.3490028</v>
      </c>
      <c r="G14" s="3">
        <f>$F$3/($G$8+(FNLPay/(1+DSCRate/12)^C14)+((1/C14)*(1-$G$8-FNLPay)/(1+DSCRate/12))*(1/(1+DSCRate/12)^C14-1)/(1/(1+DSCRate/12)-1))</f>
        <v>7531142242.7137861</v>
      </c>
      <c r="H14" s="3">
        <f>$F$3/($H$8+(FNLPay/(1+DSCRate/12)^C14)+((1/C14)*(1-$H$8-FNLPay)/(1+DSCRate/12))*(1/(1+DSCRate/12)^C14-1)/(1/(1+DSCRate/12)-1))</f>
        <v>7417064780.938077</v>
      </c>
      <c r="I14" s="3">
        <f>$F$3/($I$8+(FNLPay/(1+DSCRate/12)^C14)+((1/C14)*(1-$I$8-FNLPay)/(1+DSCRate/12))*(1/(1+DSCRate/12)^C14-1)/(1/(1+DSCRate/12)-1))</f>
        <v>7306391712.4403133</v>
      </c>
      <c r="J14" s="4">
        <f>$F$3/($J$8+(FNLPay/(1+DSCRate/12)^C14)+((1/C14)*(1-$J$8-FNLPay)/(1+DSCRate/12))*(1/(1+DSCRate/12)^C14-1)/(1/(1+DSCRate/12)-1))</f>
        <v>7198972882.6888237</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2294635090.3047009</v>
      </c>
      <c r="O20">
        <f>O19*O18</f>
        <v>0.56872542125620262</v>
      </c>
    </row>
    <row r="21" spans="3:17" ht="24.75" thickBot="1" x14ac:dyDescent="0.25">
      <c r="F21" s="3">
        <f>0.6*F14</f>
        <v>4589270180.6094017</v>
      </c>
      <c r="G21" s="3">
        <f>F21/36</f>
        <v>127479727.23915005</v>
      </c>
      <c r="O21">
        <f>O20+O17</f>
        <v>0.95924666423526594</v>
      </c>
    </row>
    <row r="22" spans="3:17" ht="30.75" customHeight="1" x14ac:dyDescent="0.2">
      <c r="O22" s="43">
        <f>F3/O21</f>
        <v>7102166996.2556181</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143</v>
      </c>
      <c r="E1" s="51" t="str">
        <f>VLOOKUP(D1,آگهی!A3:I681,2,0)</f>
        <v>بندرعباس - بلوار راه آهن - بعد از پمپ گاز -قطعه شماره 3</v>
      </c>
      <c r="F1" s="51"/>
      <c r="G1" s="51"/>
      <c r="H1" s="51"/>
      <c r="I1" s="38" t="s">
        <v>17</v>
      </c>
      <c r="J1" s="40" t="str">
        <f>VLOOKUP(D1,آگهی!A3:I681,6,0)</f>
        <v>48-465</v>
      </c>
    </row>
    <row r="2" spans="2:17" ht="15" thickBot="1" x14ac:dyDescent="0.25"/>
    <row r="3" spans="2:17" ht="18.75" customHeight="1" x14ac:dyDescent="0.2">
      <c r="B3" s="52" t="s">
        <v>0</v>
      </c>
      <c r="C3" s="54" t="s">
        <v>1</v>
      </c>
      <c r="D3" s="55"/>
      <c r="E3" s="56"/>
      <c r="F3" s="5">
        <f>VLOOKUP(D1,آگهی!A3:I681,7,0)</f>
        <v>3456405000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3603249434.0290751</v>
      </c>
      <c r="G10" s="1">
        <f>$F$3/($G$8+(FNLPay/(1+DSCRate/12)^C10)+((1/C10)*(1-$G$8-FNLPay)/(1+DSCRate/12))*(1/(1+DSCRate/12)^C10-1)/(1/(1+DSCRate/12)-1))</f>
        <v>3583775632.7975316</v>
      </c>
      <c r="H10" s="1">
        <f>$F$3/($H$8+(FNLPay/(1+DSCRate/12)^C10)+((1/C10)*(1-$H$8-FNLPay)/(1+DSCRate/12))*(1/(1+DSCRate/12)^C10-1)/(1/(1+DSCRate/12)-1))</f>
        <v>3564511192.8170576</v>
      </c>
      <c r="I10" s="1">
        <f>$F$3/($I$8+(FNLPay/(1+DSCRate/12)^C10)+((1/C10)*(1-$I$8-FNLPay)/(1+DSCRate/12))*(1/(1+DSCRate/12)^C10-1)/(1/(1+DSCRate/12)-1))</f>
        <v>3545452755.9008112</v>
      </c>
      <c r="J10" s="2">
        <f>$F$3/($J$8+(FNLPay/(1+DSCRate/12)^C10)+((1/C10)*(1-$J$8-FNLPay)/(1+DSCRate/12))*(1/(1+DSCRate/12)^C10-1)/(1/(1+DSCRate/12)-1))</f>
        <v>3526597035.3010969</v>
      </c>
      <c r="L10" t="s">
        <v>18</v>
      </c>
      <c r="M10">
        <v>0.3</v>
      </c>
    </row>
    <row r="11" spans="2:17" ht="24" x14ac:dyDescent="0.2">
      <c r="C11" s="63">
        <v>18</v>
      </c>
      <c r="D11" s="64"/>
      <c r="E11" s="64"/>
      <c r="F11" s="1">
        <f>$F$3/($F$8+(FNLPay/(1+DSCRate/12)^C11)+((1/C11)*(1-$F$8-FNLPay)/(1+DSCRate/12))*(1/(1+DSCRate/12)^C11-1)/(1/(1+DSCRate/12)-1))</f>
        <v>3672526380.4752474</v>
      </c>
      <c r="G11" s="1">
        <f>$F$3/($G$8+(FNLPay/(1+DSCRate/12)^C11)+((1/C11)*(1-$G$8-FNLPay)/(1+DSCRate/12))*(1/(1+DSCRate/12)^C11-1)/(1/(1+DSCRate/12)-1))</f>
        <v>3643509176.1380968</v>
      </c>
      <c r="H11" s="1">
        <f>$F$3/($H$8+(FNLPay/(1+DSCRate/12)^C11)+((1/C11)*(1-$H$8-FNLPay)/(1+DSCRate/12))*(1/(1+DSCRate/12)^C11-1)/(1/(1+DSCRate/12)-1))</f>
        <v>3614946916.1387625</v>
      </c>
      <c r="I11" s="1">
        <f>$F$3/($I$8+(FNLPay/(1+DSCRate/12)^C11)+((1/C11)*(1-$I$8-FNLPay)/(1+DSCRate/12))*(1/(1+DSCRate/12)^C11-1)/(1/(1+DSCRate/12)-1))</f>
        <v>3586828984.4758768</v>
      </c>
      <c r="J11" s="2">
        <f>$F$3/($J$8+(FNLPay/(1+DSCRate/12)^C11)+((1/C11)*(1-$J$8-FNLPay)/(1+DSCRate/12))*(1/(1+DSCRate/12)^C11-1)/(1/(1+DSCRate/12)-1))</f>
        <v>3559145092.894093</v>
      </c>
      <c r="L11" t="s">
        <v>19</v>
      </c>
      <c r="M11">
        <v>12</v>
      </c>
      <c r="N11" t="s">
        <v>22</v>
      </c>
      <c r="O11" t="s">
        <v>23</v>
      </c>
    </row>
    <row r="12" spans="2:17" ht="24" x14ac:dyDescent="0.2">
      <c r="C12" s="63">
        <v>24</v>
      </c>
      <c r="D12" s="64"/>
      <c r="E12" s="64"/>
      <c r="F12" s="1">
        <f>$F$3/($F$8+(FNLPay/(1+DSCRate/12)^C12)+((1/C12)*(1-$F$8-FNLPay)/(1+DSCRate/12))*(1/(1+DSCRate/12)^C12-1)/(1/(1+DSCRate/12)-1))</f>
        <v>3741863030.1295013</v>
      </c>
      <c r="G12" s="1">
        <f>$F$3/($G$8+(FNLPay/(1+DSCRate/12)^C12)+((1/C12)*(1-$G$8-FNLPay)/(1+DSCRate/12))*(1/(1+DSCRate/12)^C12-1)/(1/(1+DSCRate/12)-1))</f>
        <v>3702958744.0290775</v>
      </c>
      <c r="H12" s="1">
        <f>$F$3/($H$8+(FNLPay/(1+DSCRate/12)^C12)+((1/C12)*(1-$H$8-FNLPay)/(1+DSCRate/12))*(1/(1+DSCRate/12)^C12-1)/(1/(1+DSCRate/12)-1))</f>
        <v>3664855112.0553908</v>
      </c>
      <c r="I12" s="1">
        <f>$F$3/($I$8+(FNLPay/(1+DSCRate/12)^C12)+((1/C12)*(1-$I$8-FNLPay)/(1+DSCRate/12))*(1/(1+DSCRate/12)^C12-1)/(1/(1+DSCRate/12)-1))</f>
        <v>3627527669.6362538</v>
      </c>
      <c r="J12" s="2">
        <f>$F$3/($J$8+(FNLPay/(1+DSCRate/12)^C12)+((1/C12)*(1-$J$8-FNLPay)/(1+DSCRate/12))*(1/(1+DSCRate/12)^C12-1)/(1/(1+DSCRate/12)-1))</f>
        <v>3590952938.8606138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3811223580.1335692</v>
      </c>
      <c r="G13" s="1">
        <f>$F$3/($G$8+(FNLPay/(1+DSCRate/12)^C13)+((1/C13)*(1-$G$8-FNLPay)/(1+DSCRate/12))*(1/(1+DSCRate/12)^C13-1)/(1/(1+DSCRate/12)-1))</f>
        <v>3762094551.7868032</v>
      </c>
      <c r="H13" s="1">
        <f>$F$3/($H$8+(FNLPay/(1+DSCRate/12)^C13)+((1/C13)*(1-$H$8-FNLPay)/(1+DSCRate/12))*(1/(1+DSCRate/12)^C13-1)/(1/(1+DSCRate/12)-1))</f>
        <v>3714216010.9841003</v>
      </c>
      <c r="I13" s="1">
        <f>$F$3/($I$8+(FNLPay/(1+DSCRate/12)^C13)+((1/C13)*(1-$I$8-FNLPay)/(1+DSCRate/12))*(1/(1+DSCRate/12)^C13-1)/(1/(1+DSCRate/12)-1))</f>
        <v>3667540814.4642515</v>
      </c>
      <c r="J13" s="2">
        <f>$F$3/($J$8+(FNLPay/(1+DSCRate/12)^C13)+((1/C13)*(1-$J$8-FNLPay)/(1+DSCRate/12))*(1/(1+DSCRate/12)^C13-1)/(1/(1+DSCRate/12)-1))</f>
        <v>3622024159.2847204</v>
      </c>
      <c r="L13" t="s">
        <v>21</v>
      </c>
      <c r="M13">
        <v>0.1</v>
      </c>
    </row>
    <row r="14" spans="2:17" ht="24.75" thickBot="1" x14ac:dyDescent="0.25">
      <c r="C14" s="65">
        <v>36</v>
      </c>
      <c r="D14" s="66"/>
      <c r="E14" s="66"/>
      <c r="F14" s="3">
        <f>$F$3/($F$8+(FNLPay/(1+DSCRate/12)^C14)+((1/C14)*(1-$F$8-FNLPay)/(1+DSCRate/12))*(1/(1+DSCRate/12)^C14-1)/(1/(1+DSCRate/12)-1))</f>
        <v>3880572692.2514272</v>
      </c>
      <c r="G14" s="3">
        <f>$F$3/($G$8+(FNLPay/(1+DSCRate/12)^C14)+((1/C14)*(1-$G$8-FNLPay)/(1+DSCRate/12))*(1/(1+DSCRate/12)^C14-1)/(1/(1+DSCRate/12)-1))</f>
        <v>3820887911.8102646</v>
      </c>
      <c r="H14" s="3">
        <f>$F$3/($H$8+(FNLPay/(1+DSCRate/12)^C14)+((1/C14)*(1-$H$8-FNLPay)/(1+DSCRate/12))*(1/(1+DSCRate/12)^C14-1)/(1/(1+DSCRate/12)-1))</f>
        <v>3763011273.6242704</v>
      </c>
      <c r="I14" s="3">
        <f>$F$3/($I$8+(FNLPay/(1+DSCRate/12)^C14)+((1/C14)*(1-$I$8-FNLPay)/(1+DSCRate/12))*(1/(1+DSCRate/12)^C14-1)/(1/(1+DSCRate/12)-1))</f>
        <v>3706861837.5948057</v>
      </c>
      <c r="J14" s="4">
        <f>$F$3/($J$8+(FNLPay/(1+DSCRate/12)^C14)+((1/C14)*(1-$J$8-FNLPay)/(1+DSCRate/12))*(1/(1+DSCRate/12)^C14-1)/(1/(1+DSCRate/12)-1))</f>
        <v>3652363423.5600214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1164171807.6754282</v>
      </c>
      <c r="O20">
        <f>O19*O18</f>
        <v>0.56872542125620262</v>
      </c>
    </row>
    <row r="21" spans="3:17" ht="24.75" thickBot="1" x14ac:dyDescent="0.25">
      <c r="F21" s="3">
        <f>0.6*F14</f>
        <v>2328343615.3508563</v>
      </c>
      <c r="G21" s="3">
        <f>F21/36</f>
        <v>64676211.537523784</v>
      </c>
      <c r="O21">
        <f>O20+O17</f>
        <v>0.95924666423526594</v>
      </c>
    </row>
    <row r="22" spans="3:17" ht="30.75" customHeight="1" x14ac:dyDescent="0.2">
      <c r="O22" s="43">
        <f>F3/O21</f>
        <v>3603249434.0290747</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144</v>
      </c>
      <c r="E1" s="51" t="str">
        <f>VLOOKUP(D1,آگهی!A3:I681,2,0)</f>
        <v>بندرعباس - بلوار راه آهن - بعد از پمپ گاز -قطعه شماره 4</v>
      </c>
      <c r="F1" s="51"/>
      <c r="G1" s="51"/>
      <c r="H1" s="51"/>
      <c r="I1" s="38" t="s">
        <v>17</v>
      </c>
      <c r="J1" s="40" t="str">
        <f>VLOOKUP(D1,آگهی!A3:I681,6,0)</f>
        <v>48-465</v>
      </c>
    </row>
    <row r="2" spans="2:17" ht="15" thickBot="1" x14ac:dyDescent="0.25"/>
    <row r="3" spans="2:17" ht="18.75" customHeight="1" x14ac:dyDescent="0.2">
      <c r="B3" s="52" t="s">
        <v>0</v>
      </c>
      <c r="C3" s="54" t="s">
        <v>1</v>
      </c>
      <c r="D3" s="55"/>
      <c r="E3" s="56"/>
      <c r="F3" s="5">
        <f>VLOOKUP(D1,آگهی!A3:I681,7,0)</f>
        <v>3456405000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3603249434.0290751</v>
      </c>
      <c r="G10" s="1">
        <f>$F$3/($G$8+(FNLPay/(1+DSCRate/12)^C10)+((1/C10)*(1-$G$8-FNLPay)/(1+DSCRate/12))*(1/(1+DSCRate/12)^C10-1)/(1/(1+DSCRate/12)-1))</f>
        <v>3583775632.7975316</v>
      </c>
      <c r="H10" s="1">
        <f>$F$3/($H$8+(FNLPay/(1+DSCRate/12)^C10)+((1/C10)*(1-$H$8-FNLPay)/(1+DSCRate/12))*(1/(1+DSCRate/12)^C10-1)/(1/(1+DSCRate/12)-1))</f>
        <v>3564511192.8170576</v>
      </c>
      <c r="I10" s="1">
        <f>$F$3/($I$8+(FNLPay/(1+DSCRate/12)^C10)+((1/C10)*(1-$I$8-FNLPay)/(1+DSCRate/12))*(1/(1+DSCRate/12)^C10-1)/(1/(1+DSCRate/12)-1))</f>
        <v>3545452755.9008112</v>
      </c>
      <c r="J10" s="2">
        <f>$F$3/($J$8+(FNLPay/(1+DSCRate/12)^C10)+((1/C10)*(1-$J$8-FNLPay)/(1+DSCRate/12))*(1/(1+DSCRate/12)^C10-1)/(1/(1+DSCRate/12)-1))</f>
        <v>3526597035.3010969</v>
      </c>
      <c r="L10" t="s">
        <v>18</v>
      </c>
      <c r="M10">
        <v>0.3</v>
      </c>
    </row>
    <row r="11" spans="2:17" ht="24" x14ac:dyDescent="0.2">
      <c r="C11" s="63">
        <v>18</v>
      </c>
      <c r="D11" s="64"/>
      <c r="E11" s="64"/>
      <c r="F11" s="1">
        <f>$F$3/($F$8+(FNLPay/(1+DSCRate/12)^C11)+((1/C11)*(1-$F$8-FNLPay)/(1+DSCRate/12))*(1/(1+DSCRate/12)^C11-1)/(1/(1+DSCRate/12)-1))</f>
        <v>3672526380.4752474</v>
      </c>
      <c r="G11" s="1">
        <f>$F$3/($G$8+(FNLPay/(1+DSCRate/12)^C11)+((1/C11)*(1-$G$8-FNLPay)/(1+DSCRate/12))*(1/(1+DSCRate/12)^C11-1)/(1/(1+DSCRate/12)-1))</f>
        <v>3643509176.1380968</v>
      </c>
      <c r="H11" s="1">
        <f>$F$3/($H$8+(FNLPay/(1+DSCRate/12)^C11)+((1/C11)*(1-$H$8-FNLPay)/(1+DSCRate/12))*(1/(1+DSCRate/12)^C11-1)/(1/(1+DSCRate/12)-1))</f>
        <v>3614946916.1387625</v>
      </c>
      <c r="I11" s="1">
        <f>$F$3/($I$8+(FNLPay/(1+DSCRate/12)^C11)+((1/C11)*(1-$I$8-FNLPay)/(1+DSCRate/12))*(1/(1+DSCRate/12)^C11-1)/(1/(1+DSCRate/12)-1))</f>
        <v>3586828984.4758768</v>
      </c>
      <c r="J11" s="2">
        <f>$F$3/($J$8+(FNLPay/(1+DSCRate/12)^C11)+((1/C11)*(1-$J$8-FNLPay)/(1+DSCRate/12))*(1/(1+DSCRate/12)^C11-1)/(1/(1+DSCRate/12)-1))</f>
        <v>3559145092.894093</v>
      </c>
      <c r="L11" t="s">
        <v>19</v>
      </c>
      <c r="M11">
        <v>12</v>
      </c>
      <c r="N11" t="s">
        <v>22</v>
      </c>
      <c r="O11" t="s">
        <v>23</v>
      </c>
    </row>
    <row r="12" spans="2:17" ht="24" x14ac:dyDescent="0.2">
      <c r="C12" s="63">
        <v>24</v>
      </c>
      <c r="D12" s="64"/>
      <c r="E12" s="64"/>
      <c r="F12" s="1">
        <f>$F$3/($F$8+(FNLPay/(1+DSCRate/12)^C12)+((1/C12)*(1-$F$8-FNLPay)/(1+DSCRate/12))*(1/(1+DSCRate/12)^C12-1)/(1/(1+DSCRate/12)-1))</f>
        <v>3741863030.1295013</v>
      </c>
      <c r="G12" s="1">
        <f>$F$3/($G$8+(FNLPay/(1+DSCRate/12)^C12)+((1/C12)*(1-$G$8-FNLPay)/(1+DSCRate/12))*(1/(1+DSCRate/12)^C12-1)/(1/(1+DSCRate/12)-1))</f>
        <v>3702958744.0290775</v>
      </c>
      <c r="H12" s="1">
        <f>$F$3/($H$8+(FNLPay/(1+DSCRate/12)^C12)+((1/C12)*(1-$H$8-FNLPay)/(1+DSCRate/12))*(1/(1+DSCRate/12)^C12-1)/(1/(1+DSCRate/12)-1))</f>
        <v>3664855112.0553908</v>
      </c>
      <c r="I12" s="1">
        <f>$F$3/($I$8+(FNLPay/(1+DSCRate/12)^C12)+((1/C12)*(1-$I$8-FNLPay)/(1+DSCRate/12))*(1/(1+DSCRate/12)^C12-1)/(1/(1+DSCRate/12)-1))</f>
        <v>3627527669.6362538</v>
      </c>
      <c r="J12" s="2">
        <f>$F$3/($J$8+(FNLPay/(1+DSCRate/12)^C12)+((1/C12)*(1-$J$8-FNLPay)/(1+DSCRate/12))*(1/(1+DSCRate/12)^C12-1)/(1/(1+DSCRate/12)-1))</f>
        <v>3590952938.8606138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3811223580.1335692</v>
      </c>
      <c r="G13" s="1">
        <f>$F$3/($G$8+(FNLPay/(1+DSCRate/12)^C13)+((1/C13)*(1-$G$8-FNLPay)/(1+DSCRate/12))*(1/(1+DSCRate/12)^C13-1)/(1/(1+DSCRate/12)-1))</f>
        <v>3762094551.7868032</v>
      </c>
      <c r="H13" s="1">
        <f>$F$3/($H$8+(FNLPay/(1+DSCRate/12)^C13)+((1/C13)*(1-$H$8-FNLPay)/(1+DSCRate/12))*(1/(1+DSCRate/12)^C13-1)/(1/(1+DSCRate/12)-1))</f>
        <v>3714216010.9841003</v>
      </c>
      <c r="I13" s="1">
        <f>$F$3/($I$8+(FNLPay/(1+DSCRate/12)^C13)+((1/C13)*(1-$I$8-FNLPay)/(1+DSCRate/12))*(1/(1+DSCRate/12)^C13-1)/(1/(1+DSCRate/12)-1))</f>
        <v>3667540814.4642515</v>
      </c>
      <c r="J13" s="2">
        <f>$F$3/($J$8+(FNLPay/(1+DSCRate/12)^C13)+((1/C13)*(1-$J$8-FNLPay)/(1+DSCRate/12))*(1/(1+DSCRate/12)^C13-1)/(1/(1+DSCRate/12)-1))</f>
        <v>3622024159.2847204</v>
      </c>
      <c r="L13" t="s">
        <v>21</v>
      </c>
      <c r="M13">
        <v>0.1</v>
      </c>
    </row>
    <row r="14" spans="2:17" ht="24.75" thickBot="1" x14ac:dyDescent="0.25">
      <c r="C14" s="65">
        <v>36</v>
      </c>
      <c r="D14" s="66"/>
      <c r="E14" s="66"/>
      <c r="F14" s="3">
        <f>$F$3/($F$8+(FNLPay/(1+DSCRate/12)^C14)+((1/C14)*(1-$F$8-FNLPay)/(1+DSCRate/12))*(1/(1+DSCRate/12)^C14-1)/(1/(1+DSCRate/12)-1))</f>
        <v>3880572692.2514272</v>
      </c>
      <c r="G14" s="3">
        <f>$F$3/($G$8+(FNLPay/(1+DSCRate/12)^C14)+((1/C14)*(1-$G$8-FNLPay)/(1+DSCRate/12))*(1/(1+DSCRate/12)^C14-1)/(1/(1+DSCRate/12)-1))</f>
        <v>3820887911.8102646</v>
      </c>
      <c r="H14" s="3">
        <f>$F$3/($H$8+(FNLPay/(1+DSCRate/12)^C14)+((1/C14)*(1-$H$8-FNLPay)/(1+DSCRate/12))*(1/(1+DSCRate/12)^C14-1)/(1/(1+DSCRate/12)-1))</f>
        <v>3763011273.6242704</v>
      </c>
      <c r="I14" s="3">
        <f>$F$3/($I$8+(FNLPay/(1+DSCRate/12)^C14)+((1/C14)*(1-$I$8-FNLPay)/(1+DSCRate/12))*(1/(1+DSCRate/12)^C14-1)/(1/(1+DSCRate/12)-1))</f>
        <v>3706861837.5948057</v>
      </c>
      <c r="J14" s="4">
        <f>$F$3/($J$8+(FNLPay/(1+DSCRate/12)^C14)+((1/C14)*(1-$J$8-FNLPay)/(1+DSCRate/12))*(1/(1+DSCRate/12)^C14-1)/(1/(1+DSCRate/12)-1))</f>
        <v>3652363423.5600214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1164171807.6754282</v>
      </c>
      <c r="O20">
        <f>O19*O18</f>
        <v>0.56872542125620262</v>
      </c>
    </row>
    <row r="21" spans="3:17" ht="24.75" thickBot="1" x14ac:dyDescent="0.25">
      <c r="F21" s="3">
        <f>0.6*F14</f>
        <v>2328343615.3508563</v>
      </c>
      <c r="G21" s="3">
        <f>F21/36</f>
        <v>64676211.537523784</v>
      </c>
      <c r="O21">
        <f>O20+O17</f>
        <v>0.95924666423526594</v>
      </c>
    </row>
    <row r="22" spans="3:17" ht="30.75" customHeight="1" x14ac:dyDescent="0.2">
      <c r="O22" s="43">
        <f>F3/O21</f>
        <v>3603249434.0290747</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145</v>
      </c>
      <c r="E1" s="51" t="str">
        <f>VLOOKUP(D1,آگهی!A3:I681,2,0)</f>
        <v>بندرعباس - بلوار راه آهن - بعد از پمپ گاز -قطعه شماره 5</v>
      </c>
      <c r="F1" s="51"/>
      <c r="G1" s="51"/>
      <c r="H1" s="51"/>
      <c r="I1" s="38" t="s">
        <v>17</v>
      </c>
      <c r="J1" s="40" t="str">
        <f>VLOOKUP(D1,آگهی!A3:I681,6,0)</f>
        <v>48-465</v>
      </c>
    </row>
    <row r="2" spans="2:17" ht="15" thickBot="1" x14ac:dyDescent="0.25"/>
    <row r="3" spans="2:17" ht="18.75" customHeight="1" x14ac:dyDescent="0.2">
      <c r="B3" s="52" t="s">
        <v>0</v>
      </c>
      <c r="C3" s="54" t="s">
        <v>1</v>
      </c>
      <c r="D3" s="55"/>
      <c r="E3" s="56"/>
      <c r="F3" s="5">
        <f>VLOOKUP(D1,آگهی!A3:I681,7,0)</f>
        <v>3456405000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3603249434.0290751</v>
      </c>
      <c r="G10" s="1">
        <f>$F$3/($G$8+(FNLPay/(1+DSCRate/12)^C10)+((1/C10)*(1-$G$8-FNLPay)/(1+DSCRate/12))*(1/(1+DSCRate/12)^C10-1)/(1/(1+DSCRate/12)-1))</f>
        <v>3583775632.7975316</v>
      </c>
      <c r="H10" s="1">
        <f>$F$3/($H$8+(FNLPay/(1+DSCRate/12)^C10)+((1/C10)*(1-$H$8-FNLPay)/(1+DSCRate/12))*(1/(1+DSCRate/12)^C10-1)/(1/(1+DSCRate/12)-1))</f>
        <v>3564511192.8170576</v>
      </c>
      <c r="I10" s="1">
        <f>$F$3/($I$8+(FNLPay/(1+DSCRate/12)^C10)+((1/C10)*(1-$I$8-FNLPay)/(1+DSCRate/12))*(1/(1+DSCRate/12)^C10-1)/(1/(1+DSCRate/12)-1))</f>
        <v>3545452755.9008112</v>
      </c>
      <c r="J10" s="2">
        <f>$F$3/($J$8+(FNLPay/(1+DSCRate/12)^C10)+((1/C10)*(1-$J$8-FNLPay)/(1+DSCRate/12))*(1/(1+DSCRate/12)^C10-1)/(1/(1+DSCRate/12)-1))</f>
        <v>3526597035.3010969</v>
      </c>
      <c r="L10" t="s">
        <v>18</v>
      </c>
      <c r="M10">
        <v>0.3</v>
      </c>
    </row>
    <row r="11" spans="2:17" ht="24" x14ac:dyDescent="0.2">
      <c r="C11" s="63">
        <v>18</v>
      </c>
      <c r="D11" s="64"/>
      <c r="E11" s="64"/>
      <c r="F11" s="1">
        <f>$F$3/($F$8+(FNLPay/(1+DSCRate/12)^C11)+((1/C11)*(1-$F$8-FNLPay)/(1+DSCRate/12))*(1/(1+DSCRate/12)^C11-1)/(1/(1+DSCRate/12)-1))</f>
        <v>3672526380.4752474</v>
      </c>
      <c r="G11" s="1">
        <f>$F$3/($G$8+(FNLPay/(1+DSCRate/12)^C11)+((1/C11)*(1-$G$8-FNLPay)/(1+DSCRate/12))*(1/(1+DSCRate/12)^C11-1)/(1/(1+DSCRate/12)-1))</f>
        <v>3643509176.1380968</v>
      </c>
      <c r="H11" s="1">
        <f>$F$3/($H$8+(FNLPay/(1+DSCRate/12)^C11)+((1/C11)*(1-$H$8-FNLPay)/(1+DSCRate/12))*(1/(1+DSCRate/12)^C11-1)/(1/(1+DSCRate/12)-1))</f>
        <v>3614946916.1387625</v>
      </c>
      <c r="I11" s="1">
        <f>$F$3/($I$8+(FNLPay/(1+DSCRate/12)^C11)+((1/C11)*(1-$I$8-FNLPay)/(1+DSCRate/12))*(1/(1+DSCRate/12)^C11-1)/(1/(1+DSCRate/12)-1))</f>
        <v>3586828984.4758768</v>
      </c>
      <c r="J11" s="2">
        <f>$F$3/($J$8+(FNLPay/(1+DSCRate/12)^C11)+((1/C11)*(1-$J$8-FNLPay)/(1+DSCRate/12))*(1/(1+DSCRate/12)^C11-1)/(1/(1+DSCRate/12)-1))</f>
        <v>3559145092.894093</v>
      </c>
      <c r="L11" t="s">
        <v>19</v>
      </c>
      <c r="M11">
        <v>12</v>
      </c>
      <c r="N11" t="s">
        <v>22</v>
      </c>
      <c r="O11" t="s">
        <v>23</v>
      </c>
    </row>
    <row r="12" spans="2:17" ht="24" x14ac:dyDescent="0.2">
      <c r="C12" s="63">
        <v>24</v>
      </c>
      <c r="D12" s="64"/>
      <c r="E12" s="64"/>
      <c r="F12" s="1">
        <f>$F$3/($F$8+(FNLPay/(1+DSCRate/12)^C12)+((1/C12)*(1-$F$8-FNLPay)/(1+DSCRate/12))*(1/(1+DSCRate/12)^C12-1)/(1/(1+DSCRate/12)-1))</f>
        <v>3741863030.1295013</v>
      </c>
      <c r="G12" s="1">
        <f>$F$3/($G$8+(FNLPay/(1+DSCRate/12)^C12)+((1/C12)*(1-$G$8-FNLPay)/(1+DSCRate/12))*(1/(1+DSCRate/12)^C12-1)/(1/(1+DSCRate/12)-1))</f>
        <v>3702958744.0290775</v>
      </c>
      <c r="H12" s="1">
        <f>$F$3/($H$8+(FNLPay/(1+DSCRate/12)^C12)+((1/C12)*(1-$H$8-FNLPay)/(1+DSCRate/12))*(1/(1+DSCRate/12)^C12-1)/(1/(1+DSCRate/12)-1))</f>
        <v>3664855112.0553908</v>
      </c>
      <c r="I12" s="1">
        <f>$F$3/($I$8+(FNLPay/(1+DSCRate/12)^C12)+((1/C12)*(1-$I$8-FNLPay)/(1+DSCRate/12))*(1/(1+DSCRate/12)^C12-1)/(1/(1+DSCRate/12)-1))</f>
        <v>3627527669.6362538</v>
      </c>
      <c r="J12" s="2">
        <f>$F$3/($J$8+(FNLPay/(1+DSCRate/12)^C12)+((1/C12)*(1-$J$8-FNLPay)/(1+DSCRate/12))*(1/(1+DSCRate/12)^C12-1)/(1/(1+DSCRate/12)-1))</f>
        <v>3590952938.8606138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3811223580.1335692</v>
      </c>
      <c r="G13" s="1">
        <f>$F$3/($G$8+(FNLPay/(1+DSCRate/12)^C13)+((1/C13)*(1-$G$8-FNLPay)/(1+DSCRate/12))*(1/(1+DSCRate/12)^C13-1)/(1/(1+DSCRate/12)-1))</f>
        <v>3762094551.7868032</v>
      </c>
      <c r="H13" s="1">
        <f>$F$3/($H$8+(FNLPay/(1+DSCRate/12)^C13)+((1/C13)*(1-$H$8-FNLPay)/(1+DSCRate/12))*(1/(1+DSCRate/12)^C13-1)/(1/(1+DSCRate/12)-1))</f>
        <v>3714216010.9841003</v>
      </c>
      <c r="I13" s="1">
        <f>$F$3/($I$8+(FNLPay/(1+DSCRate/12)^C13)+((1/C13)*(1-$I$8-FNLPay)/(1+DSCRate/12))*(1/(1+DSCRate/12)^C13-1)/(1/(1+DSCRate/12)-1))</f>
        <v>3667540814.4642515</v>
      </c>
      <c r="J13" s="2">
        <f>$F$3/($J$8+(FNLPay/(1+DSCRate/12)^C13)+((1/C13)*(1-$J$8-FNLPay)/(1+DSCRate/12))*(1/(1+DSCRate/12)^C13-1)/(1/(1+DSCRate/12)-1))</f>
        <v>3622024159.2847204</v>
      </c>
      <c r="L13" t="s">
        <v>21</v>
      </c>
      <c r="M13">
        <v>0.1</v>
      </c>
    </row>
    <row r="14" spans="2:17" ht="24.75" thickBot="1" x14ac:dyDescent="0.25">
      <c r="C14" s="65">
        <v>36</v>
      </c>
      <c r="D14" s="66"/>
      <c r="E14" s="66"/>
      <c r="F14" s="3">
        <f>$F$3/($F$8+(FNLPay/(1+DSCRate/12)^C14)+((1/C14)*(1-$F$8-FNLPay)/(1+DSCRate/12))*(1/(1+DSCRate/12)^C14-1)/(1/(1+DSCRate/12)-1))</f>
        <v>3880572692.2514272</v>
      </c>
      <c r="G14" s="3">
        <f>$F$3/($G$8+(FNLPay/(1+DSCRate/12)^C14)+((1/C14)*(1-$G$8-FNLPay)/(1+DSCRate/12))*(1/(1+DSCRate/12)^C14-1)/(1/(1+DSCRate/12)-1))</f>
        <v>3820887911.8102646</v>
      </c>
      <c r="H14" s="3">
        <f>$F$3/($H$8+(FNLPay/(1+DSCRate/12)^C14)+((1/C14)*(1-$H$8-FNLPay)/(1+DSCRate/12))*(1/(1+DSCRate/12)^C14-1)/(1/(1+DSCRate/12)-1))</f>
        <v>3763011273.6242704</v>
      </c>
      <c r="I14" s="3">
        <f>$F$3/($I$8+(FNLPay/(1+DSCRate/12)^C14)+((1/C14)*(1-$I$8-FNLPay)/(1+DSCRate/12))*(1/(1+DSCRate/12)^C14-1)/(1/(1+DSCRate/12)-1))</f>
        <v>3706861837.5948057</v>
      </c>
      <c r="J14" s="4">
        <f>$F$3/($J$8+(FNLPay/(1+DSCRate/12)^C14)+((1/C14)*(1-$J$8-FNLPay)/(1+DSCRate/12))*(1/(1+DSCRate/12)^C14-1)/(1/(1+DSCRate/12)-1))</f>
        <v>3652363423.5600214</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1164171807.6754282</v>
      </c>
      <c r="O20">
        <f>O19*O18</f>
        <v>0.56872542125620262</v>
      </c>
    </row>
    <row r="21" spans="3:17" ht="24.75" thickBot="1" x14ac:dyDescent="0.25">
      <c r="F21" s="3">
        <f>0.6*F14</f>
        <v>2328343615.3508563</v>
      </c>
      <c r="G21" s="3">
        <f>F21/36</f>
        <v>64676211.537523784</v>
      </c>
      <c r="O21">
        <f>O20+O17</f>
        <v>0.95924666423526594</v>
      </c>
    </row>
    <row r="22" spans="3:17" ht="30.75" customHeight="1" x14ac:dyDescent="0.2">
      <c r="O22" s="43">
        <f>F3/O21</f>
        <v>3603249434.0290747</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146</v>
      </c>
      <c r="E1" s="51" t="str">
        <f>VLOOKUP(D1,آگهی!A3:I681,2,0)</f>
        <v>بندرعباس - بلوار راه آهن - بعد از پمپ گاز -قطعه شماره 6</v>
      </c>
      <c r="F1" s="51"/>
      <c r="G1" s="51"/>
      <c r="H1" s="51"/>
      <c r="I1" s="38" t="s">
        <v>17</v>
      </c>
      <c r="J1" s="40" t="str">
        <f>VLOOKUP(D1,آگهی!A3:I681,6,0)</f>
        <v>48-465</v>
      </c>
    </row>
    <row r="2" spans="2:17" ht="15" thickBot="1" x14ac:dyDescent="0.25"/>
    <row r="3" spans="2:17" ht="18.75" customHeight="1" x14ac:dyDescent="0.2">
      <c r="B3" s="52" t="s">
        <v>0</v>
      </c>
      <c r="C3" s="54" t="s">
        <v>1</v>
      </c>
      <c r="D3" s="55"/>
      <c r="E3" s="56"/>
      <c r="F3" s="5">
        <f>VLOOKUP(D1,آگهی!A3:I681,7,0)</f>
        <v>3401280000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3545782463.2745333</v>
      </c>
      <c r="G10" s="1">
        <f>$F$3/($G$8+(FNLPay/(1+DSCRate/12)^C10)+((1/C10)*(1-$G$8-FNLPay)/(1+DSCRate/12))*(1/(1+DSCRate/12)^C10-1)/(1/(1+DSCRate/12)-1))</f>
        <v>3526619242.9190412</v>
      </c>
      <c r="H10" s="1">
        <f>$F$3/($H$8+(FNLPay/(1+DSCRate/12)^C10)+((1/C10)*(1-$H$8-FNLPay)/(1+DSCRate/12))*(1/(1+DSCRate/12)^C10-1)/(1/(1+DSCRate/12)-1))</f>
        <v>3507662044.7849145</v>
      </c>
      <c r="I10" s="1">
        <f>$F$3/($I$8+(FNLPay/(1+DSCRate/12)^C10)+((1/C10)*(1-$I$8-FNLPay)/(1+DSCRate/12))*(1/(1+DSCRate/12)^C10-1)/(1/(1+DSCRate/12)-1))</f>
        <v>3488907564.2438636</v>
      </c>
      <c r="J10" s="2">
        <f>$F$3/($J$8+(FNLPay/(1+DSCRate/12)^C10)+((1/C10)*(1-$J$8-FNLPay)/(1+DSCRate/12))*(1/(1+DSCRate/12)^C10-1)/(1/(1+DSCRate/12)-1))</f>
        <v>3470352566.9673877</v>
      </c>
      <c r="L10" t="s">
        <v>18</v>
      </c>
      <c r="M10">
        <v>0.3</v>
      </c>
    </row>
    <row r="11" spans="2:17" ht="24" x14ac:dyDescent="0.2">
      <c r="C11" s="63">
        <v>18</v>
      </c>
      <c r="D11" s="64"/>
      <c r="E11" s="64"/>
      <c r="F11" s="1">
        <f>$F$3/($F$8+(FNLPay/(1+DSCRate/12)^C11)+((1/C11)*(1-$F$8-FNLPay)/(1+DSCRate/12))*(1/(1+DSCRate/12)^C11-1)/(1/(1+DSCRate/12)-1))</f>
        <v>3613954535.8205562</v>
      </c>
      <c r="G11" s="1">
        <f>$F$3/($G$8+(FNLPay/(1+DSCRate/12)^C11)+((1/C11)*(1-$G$8-FNLPay)/(1+DSCRate/12))*(1/(1+DSCRate/12)^C11-1)/(1/(1+DSCRate/12)-1))</f>
        <v>3585400116.7730594</v>
      </c>
      <c r="H11" s="1">
        <f>$F$3/($H$8+(FNLPay/(1+DSCRate/12)^C11)+((1/C11)*(1-$H$8-FNLPay)/(1+DSCRate/12))*(1/(1+DSCRate/12)^C11-1)/(1/(1+DSCRate/12)-1))</f>
        <v>3557293386.3145237</v>
      </c>
      <c r="I11" s="1">
        <f>$F$3/($I$8+(FNLPay/(1+DSCRate/12)^C11)+((1/C11)*(1-$I$8-FNLPay)/(1+DSCRate/12))*(1/(1+DSCRate/12)^C11-1)/(1/(1+DSCRate/12)-1))</f>
        <v>3529623897.7544909</v>
      </c>
      <c r="J11" s="2">
        <f>$F$3/($J$8+(FNLPay/(1+DSCRate/12)^C11)+((1/C11)*(1-$J$8-FNLPay)/(1+DSCRate/12))*(1/(1+DSCRate/12)^C11-1)/(1/(1+DSCRate/12)-1))</f>
        <v>3502381526.9214172</v>
      </c>
      <c r="L11" t="s">
        <v>19</v>
      </c>
      <c r="M11">
        <v>12</v>
      </c>
      <c r="N11" t="s">
        <v>22</v>
      </c>
      <c r="O11" t="s">
        <v>23</v>
      </c>
    </row>
    <row r="12" spans="2:17" ht="24" x14ac:dyDescent="0.2">
      <c r="C12" s="63">
        <v>24</v>
      </c>
      <c r="D12" s="64"/>
      <c r="E12" s="64"/>
      <c r="F12" s="1">
        <f>$F$3/($F$8+(FNLPay/(1+DSCRate/12)^C12)+((1/C12)*(1-$F$8-FNLPay)/(1+DSCRate/12))*(1/(1+DSCRate/12)^C12-1)/(1/(1+DSCRate/12)-1))</f>
        <v>3682185359.3889809</v>
      </c>
      <c r="G12" s="1">
        <f>$F$3/($G$8+(FNLPay/(1+DSCRate/12)^C12)+((1/C12)*(1-$G$8-FNLPay)/(1+DSCRate/12))*(1/(1+DSCRate/12)^C12-1)/(1/(1+DSCRate/12)-1))</f>
        <v>3643901544.2030725</v>
      </c>
      <c r="H12" s="1">
        <f>$F$3/($H$8+(FNLPay/(1+DSCRate/12)^C12)+((1/C12)*(1-$H$8-FNLPay)/(1+DSCRate/12))*(1/(1+DSCRate/12)^C12-1)/(1/(1+DSCRate/12)-1))</f>
        <v>3606405613.7899809</v>
      </c>
      <c r="I12" s="1">
        <f>$F$3/($I$8+(FNLPay/(1+DSCRate/12)^C12)+((1/C12)*(1-$I$8-FNLPay)/(1+DSCRate/12))*(1/(1+DSCRate/12)^C12-1)/(1/(1+DSCRate/12)-1))</f>
        <v>3569673493.7544637</v>
      </c>
      <c r="J12" s="2">
        <f>$F$3/($J$8+(FNLPay/(1+DSCRate/12)^C12)+((1/C12)*(1-$J$8-FNLPay)/(1+DSCRate/12))*(1/(1+DSCRate/12)^C12-1)/(1/(1+DSCRate/12)-1))</f>
        <v>3533682080.6264973</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3750439702.128861</v>
      </c>
      <c r="G13" s="1">
        <f>$F$3/($G$8+(FNLPay/(1+DSCRate/12)^C13)+((1/C13)*(1-$G$8-FNLPay)/(1+DSCRate/12))*(1/(1+DSCRate/12)^C13-1)/(1/(1+DSCRate/12)-1))</f>
        <v>3702094215.550961</v>
      </c>
      <c r="H13" s="1">
        <f>$F$3/($H$8+(FNLPay/(1+DSCRate/12)^C13)+((1/C13)*(1-$H$8-FNLPay)/(1+DSCRate/12))*(1/(1+DSCRate/12)^C13-1)/(1/(1+DSCRate/12)-1))</f>
        <v>3654979272.9266396</v>
      </c>
      <c r="I13" s="1">
        <f>$F$3/($I$8+(FNLPay/(1+DSCRate/12)^C13)+((1/C13)*(1-$I$8-FNLPay)/(1+DSCRate/12))*(1/(1+DSCRate/12)^C13-1)/(1/(1+DSCRate/12)-1))</f>
        <v>3609048482.866148</v>
      </c>
      <c r="J13" s="2">
        <f>$F$3/($J$8+(FNLPay/(1+DSCRate/12)^C13)+((1/C13)*(1-$J$8-FNLPay)/(1+DSCRate/12))*(1/(1+DSCRate/12)^C13-1)/(1/(1+DSCRate/12)-1))</f>
        <v>3564257756.9734836</v>
      </c>
      <c r="L13" t="s">
        <v>21</v>
      </c>
      <c r="M13">
        <v>0.1</v>
      </c>
    </row>
    <row r="14" spans="2:17" ht="24.75" thickBot="1" x14ac:dyDescent="0.25">
      <c r="C14" s="65">
        <v>36</v>
      </c>
      <c r="D14" s="66"/>
      <c r="E14" s="66"/>
      <c r="F14" s="3">
        <f>$F$3/($F$8+(FNLPay/(1+DSCRate/12)^C14)+((1/C14)*(1-$F$8-FNLPay)/(1+DSCRate/12))*(1/(1+DSCRate/12)^C14-1)/(1/(1+DSCRate/12)-1))</f>
        <v>3818682789.4013963</v>
      </c>
      <c r="G14" s="3">
        <f>$F$3/($G$8+(FNLPay/(1+DSCRate/12)^C14)+((1/C14)*(1-$G$8-FNLPay)/(1+DSCRate/12))*(1/(1+DSCRate/12)^C14-1)/(1/(1+DSCRate/12)-1))</f>
        <v>3759949900.7442756</v>
      </c>
      <c r="H14" s="3">
        <f>$F$3/($H$8+(FNLPay/(1+DSCRate/12)^C14)+((1/C14)*(1-$H$8-FNLPay)/(1+DSCRate/12))*(1/(1+DSCRate/12)^C14-1)/(1/(1+DSCRate/12)-1))</f>
        <v>3702996316.9109979</v>
      </c>
      <c r="I14" s="3">
        <f>$F$3/($I$8+(FNLPay/(1+DSCRate/12)^C14)+((1/C14)*(1-$I$8-FNLPay)/(1+DSCRate/12))*(1/(1+DSCRate/12)^C14-1)/(1/(1+DSCRate/12)-1))</f>
        <v>3647742388.6883802</v>
      </c>
      <c r="J14" s="4">
        <f>$F$3/($J$8+(FNLPay/(1+DSCRate/12)^C14)+((1/C14)*(1-$J$8-FNLPay)/(1+DSCRate/12))*(1/(1+DSCRate/12)^C14-1)/(1/(1+DSCRate/12)-1))</f>
        <v>3594113150.8854518</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1145604836.8204188</v>
      </c>
      <c r="O20">
        <f>O19*O18</f>
        <v>0.56872542125620262</v>
      </c>
    </row>
    <row r="21" spans="3:17" ht="24.75" thickBot="1" x14ac:dyDescent="0.25">
      <c r="F21" s="3">
        <f>0.6*F14</f>
        <v>2291209673.6408377</v>
      </c>
      <c r="G21" s="3">
        <f>F21/36</f>
        <v>63644713.156689934</v>
      </c>
      <c r="O21">
        <f>O20+O17</f>
        <v>0.95924666423526594</v>
      </c>
    </row>
    <row r="22" spans="3:17" ht="30.75" customHeight="1" x14ac:dyDescent="0.2">
      <c r="O22" s="43">
        <f>F3/O21</f>
        <v>3545782463.2745328</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147</v>
      </c>
      <c r="E1" s="51" t="str">
        <f>VLOOKUP(D1,آگهی!A3:I681,2,0)</f>
        <v>بندرعباس - بلوار راه آهن - بعد از پمپ گاز -قطعه شماره 7</v>
      </c>
      <c r="F1" s="51"/>
      <c r="G1" s="51"/>
      <c r="H1" s="51"/>
      <c r="I1" s="38" t="s">
        <v>17</v>
      </c>
      <c r="J1" s="40" t="str">
        <f>VLOOKUP(D1,آگهی!A3:I681,6,0)</f>
        <v>48-465</v>
      </c>
    </row>
    <row r="2" spans="2:17" ht="15" thickBot="1" x14ac:dyDescent="0.25"/>
    <row r="3" spans="2:17" ht="18.75" customHeight="1" x14ac:dyDescent="0.2">
      <c r="B3" s="52" t="s">
        <v>0</v>
      </c>
      <c r="C3" s="54" t="s">
        <v>1</v>
      </c>
      <c r="D3" s="55"/>
      <c r="E3" s="56"/>
      <c r="F3" s="5">
        <f>VLOOKUP(D1,آگهی!A3:I681,7,0)</f>
        <v>3084480000.0000005</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3215523300.7341452</v>
      </c>
      <c r="G10" s="1">
        <f>$F$3/($G$8+(FNLPay/(1+DSCRate/12)^C10)+((1/C10)*(1-$G$8-FNLPay)/(1+DSCRate/12))*(1/(1+DSCRate/12)^C10-1)/(1/(1+DSCRate/12)-1))</f>
        <v>3198144969.6581659</v>
      </c>
      <c r="H10" s="1">
        <f>$F$3/($H$8+(FNLPay/(1+DSCRate/12)^C10)+((1/C10)*(1-$H$8-FNLPay)/(1+DSCRate/12))*(1/(1+DSCRate/12)^C10-1)/(1/(1+DSCRate/12)-1))</f>
        <v>3180953471.6042709</v>
      </c>
      <c r="I10" s="1">
        <f>$F$3/($I$8+(FNLPay/(1+DSCRate/12)^C10)+((1/C10)*(1-$I$8-FNLPay)/(1+DSCRate/12))*(1/(1+DSCRate/12)^C10-1)/(1/(1+DSCRate/12)-1))</f>
        <v>3163945809.7418952</v>
      </c>
      <c r="J10" s="2">
        <f>$F$3/($J$8+(FNLPay/(1+DSCRate/12)^C10)+((1/C10)*(1-$J$8-FNLPay)/(1+DSCRate/12))*(1/(1+DSCRate/12)^C10-1)/(1/(1+DSCRate/12)-1))</f>
        <v>3147119050.9924412</v>
      </c>
      <c r="L10" t="s">
        <v>18</v>
      </c>
      <c r="M10">
        <v>0.3</v>
      </c>
    </row>
    <row r="11" spans="2:17" ht="24" x14ac:dyDescent="0.2">
      <c r="C11" s="63">
        <v>18</v>
      </c>
      <c r="D11" s="64"/>
      <c r="E11" s="64"/>
      <c r="F11" s="1">
        <f>$F$3/($F$8+(FNLPay/(1+DSCRate/12)^C11)+((1/C11)*(1-$F$8-FNLPay)/(1+DSCRate/12))*(1/(1+DSCRate/12)^C11-1)/(1/(1+DSCRate/12)-1))</f>
        <v>3277345730.6213512</v>
      </c>
      <c r="G11" s="1">
        <f>$F$3/($G$8+(FNLPay/(1+DSCRate/12)^C11)+((1/C11)*(1-$G$8-FNLPay)/(1+DSCRate/12))*(1/(1+DSCRate/12)^C11-1)/(1/(1+DSCRate/12)-1))</f>
        <v>3251450910.2997012</v>
      </c>
      <c r="H11" s="1">
        <f>$F$3/($H$8+(FNLPay/(1+DSCRate/12)^C11)+((1/C11)*(1-$H$8-FNLPay)/(1+DSCRate/12))*(1/(1+DSCRate/12)^C11-1)/(1/(1+DSCRate/12)-1))</f>
        <v>3225962080.2225699</v>
      </c>
      <c r="I11" s="1">
        <f>$F$3/($I$8+(FNLPay/(1+DSCRate/12)^C11)+((1/C11)*(1-$I$8-FNLPay)/(1+DSCRate/12))*(1/(1+DSCRate/12)^C11-1)/(1/(1+DSCRate/12)-1))</f>
        <v>3200869766.7189331</v>
      </c>
      <c r="J11" s="2">
        <f>$F$3/($J$8+(FNLPay/(1+DSCRate/12)^C11)+((1/C11)*(1-$J$8-FNLPay)/(1+DSCRate/12))*(1/(1+DSCRate/12)^C11-1)/(1/(1+DSCRate/12)-1))</f>
        <v>3176164788.5968151</v>
      </c>
      <c r="L11" t="s">
        <v>19</v>
      </c>
      <c r="M11">
        <v>12</v>
      </c>
      <c r="N11" t="s">
        <v>22</v>
      </c>
      <c r="O11" t="s">
        <v>23</v>
      </c>
    </row>
    <row r="12" spans="2:17" ht="24" x14ac:dyDescent="0.2">
      <c r="C12" s="63">
        <v>24</v>
      </c>
      <c r="D12" s="64"/>
      <c r="E12" s="64"/>
      <c r="F12" s="1">
        <f>$F$3/($F$8+(FNLPay/(1+DSCRate/12)^C12)+((1/C12)*(1-$F$8-FNLPay)/(1+DSCRate/12))*(1/(1+DSCRate/12)^C12-1)/(1/(1+DSCRate/12)-1))</f>
        <v>3339221439.3781533</v>
      </c>
      <c r="G12" s="1">
        <f>$F$3/($G$8+(FNLPay/(1+DSCRate/12)^C12)+((1/C12)*(1-$G$8-FNLPay)/(1+DSCRate/12))*(1/(1+DSCRate/12)^C12-1)/(1/(1+DSCRate/12)-1))</f>
        <v>3304503432.5499501</v>
      </c>
      <c r="H12" s="1">
        <f>$F$3/($H$8+(FNLPay/(1+DSCRate/12)^C12)+((1/C12)*(1-$H$8-FNLPay)/(1+DSCRate/12))*(1/(1+DSCRate/12)^C12-1)/(1/(1+DSCRate/12)-1))</f>
        <v>3270499925.7993822</v>
      </c>
      <c r="I12" s="1">
        <f>$F$3/($I$8+(FNLPay/(1+DSCRate/12)^C12)+((1/C12)*(1-$I$8-FNLPay)/(1+DSCRate/12))*(1/(1+DSCRate/12)^C12-1)/(1/(1+DSCRate/12)-1))</f>
        <v>3237189087.0542178</v>
      </c>
      <c r="J12" s="2">
        <f>$F$3/($J$8+(FNLPay/(1+DSCRate/12)^C12)+((1/C12)*(1-$J$8-FNLPay)/(1+DSCRate/12))*(1/(1+DSCRate/12)^C12-1)/(1/(1+DSCRate/12)-1))</f>
        <v>3204549964.7341061</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3401118476.6977229</v>
      </c>
      <c r="G13" s="1">
        <f>$F$3/($G$8+(FNLPay/(1+DSCRate/12)^C13)+((1/C13)*(1-$G$8-FNLPay)/(1+DSCRate/12))*(1/(1+DSCRate/12)^C13-1)/(1/(1+DSCRate/12)-1))</f>
        <v>3357275956.6935477</v>
      </c>
      <c r="H13" s="1">
        <f>$F$3/($H$8+(FNLPay/(1+DSCRate/12)^C13)+((1/C13)*(1-$H$8-FNLPay)/(1+DSCRate/12))*(1/(1+DSCRate/12)^C13-1)/(1/(1+DSCRate/12)-1))</f>
        <v>3314549366.0494761</v>
      </c>
      <c r="I13" s="1">
        <f>$F$3/($I$8+(FNLPay/(1+DSCRate/12)^C13)+((1/C13)*(1-$I$8-FNLPay)/(1+DSCRate/12))*(1/(1+DSCRate/12)^C13-1)/(1/(1+DSCRate/12)-1))</f>
        <v>3272896634.3350086</v>
      </c>
      <c r="J13" s="2">
        <f>$F$3/($J$8+(FNLPay/(1+DSCRate/12)^C13)+((1/C13)*(1-$J$8-FNLPay)/(1+DSCRate/12))*(1/(1+DSCRate/12)^C13-1)/(1/(1+DSCRate/12)-1))</f>
        <v>3232277779.6093154</v>
      </c>
      <c r="L13" t="s">
        <v>21</v>
      </c>
      <c r="M13">
        <v>0.1</v>
      </c>
    </row>
    <row r="14" spans="2:17" ht="24.75" thickBot="1" x14ac:dyDescent="0.25">
      <c r="C14" s="65">
        <v>36</v>
      </c>
      <c r="D14" s="66"/>
      <c r="E14" s="66"/>
      <c r="F14" s="3">
        <f>$F$3/($F$8+(FNLPay/(1+DSCRate/12)^C14)+((1/C14)*(1-$F$8-FNLPay)/(1+DSCRate/12))*(1/(1+DSCRate/12)^C14-1)/(1/(1+DSCRate/12)-1))</f>
        <v>3463005306.8999968</v>
      </c>
      <c r="G14" s="3">
        <f>$F$3/($G$8+(FNLPay/(1+DSCRate/12)^C14)+((1/C14)*(1-$G$8-FNLPay)/(1+DSCRate/12))*(1/(1+DSCRate/12)^C14-1)/(1/(1+DSCRate/12)-1))</f>
        <v>3409742882.0466719</v>
      </c>
      <c r="H14" s="3">
        <f>$F$3/($H$8+(FNLPay/(1+DSCRate/12)^C14)+((1/C14)*(1-$H$8-FNLPay)/(1+DSCRate/12))*(1/(1+DSCRate/12)^C14-1)/(1/(1+DSCRate/12)-1))</f>
        <v>3358094035.0649276</v>
      </c>
      <c r="I14" s="3">
        <f>$F$3/($I$8+(FNLPay/(1+DSCRate/12)^C14)+((1/C14)*(1-$I$8-FNLPay)/(1+DSCRate/12))*(1/(1+DSCRate/12)^C14-1)/(1/(1+DSCRate/12)-1))</f>
        <v>3307986535.3812499</v>
      </c>
      <c r="J14" s="4">
        <f>$F$3/($J$8+(FNLPay/(1+DSCRate/12)^C14)+((1/C14)*(1-$J$8-FNLPay)/(1+DSCRate/12))*(1/(1+DSCRate/12)^C14-1)/(1/(1+DSCRate/12)-1))</f>
        <v>3259352400.1679249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1038901592.069999</v>
      </c>
      <c r="O20">
        <f>O19*O18</f>
        <v>0.56872542125620262</v>
      </c>
    </row>
    <row r="21" spans="3:17" ht="24.75" thickBot="1" x14ac:dyDescent="0.25">
      <c r="F21" s="3">
        <f>0.6*F14</f>
        <v>2077803184.139998</v>
      </c>
      <c r="G21" s="3">
        <f>F21/36</f>
        <v>57716755.114999942</v>
      </c>
      <c r="O21">
        <f>O20+O17</f>
        <v>0.95924666423526594</v>
      </c>
    </row>
    <row r="22" spans="3:17" ht="30.75" customHeight="1" x14ac:dyDescent="0.2">
      <c r="O22" s="43">
        <f>F3/O21</f>
        <v>3215523300.7341452</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148</v>
      </c>
      <c r="E1" s="51" t="str">
        <f>VLOOKUP(D1,آگهی!A3:I681,2,0)</f>
        <v>بندرعباس - بلوار راه آهن - بعد از پمپ گاز -قطعه شماره 8</v>
      </c>
      <c r="F1" s="51"/>
      <c r="G1" s="51"/>
      <c r="H1" s="51"/>
      <c r="I1" s="38" t="s">
        <v>17</v>
      </c>
      <c r="J1" s="40" t="str">
        <f>VLOOKUP(D1,آگهی!A3:I681,6,0)</f>
        <v>48-465</v>
      </c>
    </row>
    <row r="2" spans="2:17" ht="15" thickBot="1" x14ac:dyDescent="0.25"/>
    <row r="3" spans="2:17" ht="18.75" customHeight="1" x14ac:dyDescent="0.2">
      <c r="B3" s="52" t="s">
        <v>0</v>
      </c>
      <c r="C3" s="54" t="s">
        <v>1</v>
      </c>
      <c r="D3" s="55"/>
      <c r="E3" s="56"/>
      <c r="F3" s="5">
        <f>VLOOKUP(D1,آگهی!A3:I681,7,0)</f>
        <v>3153644999.9999995</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3287626757.1012716</v>
      </c>
      <c r="G10" s="1">
        <f>$F$3/($G$8+(FNLPay/(1+DSCRate/12)^C10)+((1/C10)*(1-$G$8-FNLPay)/(1+DSCRate/12))*(1/(1+DSCRate/12)^C10-1)/(1/(1+DSCRate/12)-1))</f>
        <v>3269858742.1016259</v>
      </c>
      <c r="H10" s="1">
        <f>$F$3/($H$8+(FNLPay/(1+DSCRate/12)^C10)+((1/C10)*(1-$H$8-FNLPay)/(1+DSCRate/12))*(1/(1+DSCRate/12)^C10-1)/(1/(1+DSCRate/12)-1))</f>
        <v>3252281749.5841918</v>
      </c>
      <c r="I10" s="1">
        <f>$F$3/($I$8+(FNLPay/(1+DSCRate/12)^C10)+((1/C10)*(1-$I$8-FNLPay)/(1+DSCRate/12))*(1/(1+DSCRate/12)^C10-1)/(1/(1+DSCRate/12)-1))</f>
        <v>3234892715.5188155</v>
      </c>
      <c r="J10" s="2">
        <f>$F$3/($J$8+(FNLPay/(1+DSCRate/12)^C10)+((1/C10)*(1-$J$8-FNLPay)/(1+DSCRate/12))*(1/(1+DSCRate/12)^C10-1)/(1/(1+DSCRate/12)-1))</f>
        <v>3217688641.0568571</v>
      </c>
      <c r="L10" t="s">
        <v>18</v>
      </c>
      <c r="M10">
        <v>0.3</v>
      </c>
    </row>
    <row r="11" spans="2:17" ht="24" x14ac:dyDescent="0.2">
      <c r="C11" s="63">
        <v>18</v>
      </c>
      <c r="D11" s="64"/>
      <c r="E11" s="64"/>
      <c r="F11" s="1">
        <f>$F$3/($F$8+(FNLPay/(1+DSCRate/12)^C11)+((1/C11)*(1-$F$8-FNLPay)/(1+DSCRate/12))*(1/(1+DSCRate/12)^C11-1)/(1/(1+DSCRate/12)-1))</f>
        <v>3350835465.5064611</v>
      </c>
      <c r="G11" s="1">
        <f>$F$3/($G$8+(FNLPay/(1+DSCRate/12)^C11)+((1/C11)*(1-$G$8-FNLPay)/(1+DSCRate/12))*(1/(1+DSCRate/12)^C11-1)/(1/(1+DSCRate/12)-1))</f>
        <v>3324359991.3152618</v>
      </c>
      <c r="H11" s="1">
        <f>$F$3/($H$8+(FNLPay/(1+DSCRate/12)^C11)+((1/C11)*(1-$H$8-FNLPay)/(1+DSCRate/12))*(1/(1+DSCRate/12)^C11-1)/(1/(1+DSCRate/12)-1))</f>
        <v>3298299611.112247</v>
      </c>
      <c r="I11" s="1">
        <f>$F$3/($I$8+(FNLPay/(1+DSCRate/12)^C11)+((1/C11)*(1-$I$8-FNLPay)/(1+DSCRate/12))*(1/(1+DSCRate/12)^C11-1)/(1/(1+DSCRate/12)-1))</f>
        <v>3272644638.7930307</v>
      </c>
      <c r="J11" s="2">
        <f>$F$3/($J$8+(FNLPay/(1+DSCRate/12)^C11)+((1/C11)*(1-$J$8-FNLPay)/(1+DSCRate/12))*(1/(1+DSCRate/12)^C11-1)/(1/(1+DSCRate/12)-1))</f>
        <v>3247385687.2906938</v>
      </c>
      <c r="L11" t="s">
        <v>19</v>
      </c>
      <c r="M11">
        <v>12</v>
      </c>
      <c r="N11" t="s">
        <v>22</v>
      </c>
      <c r="O11" t="s">
        <v>23</v>
      </c>
    </row>
    <row r="12" spans="2:17" ht="24" x14ac:dyDescent="0.2">
      <c r="C12" s="63">
        <v>24</v>
      </c>
      <c r="D12" s="64"/>
      <c r="E12" s="64"/>
      <c r="F12" s="1">
        <f>$F$3/($F$8+(FNLPay/(1+DSCRate/12)^C12)+((1/C12)*(1-$F$8-FNLPay)/(1+DSCRate/12))*(1/(1+DSCRate/12)^C12-1)/(1/(1+DSCRate/12)-1))</f>
        <v>3414098647.482789</v>
      </c>
      <c r="G12" s="1">
        <f>$F$3/($G$8+(FNLPay/(1+DSCRate/12)^C12)+((1/C12)*(1-$G$8-FNLPay)/(1+DSCRate/12))*(1/(1+DSCRate/12)^C12-1)/(1/(1+DSCRate/12)-1))</f>
        <v>3378602139.5969448</v>
      </c>
      <c r="H12" s="1">
        <f>$F$3/($H$8+(FNLPay/(1+DSCRate/12)^C12)+((1/C12)*(1-$H$8-FNLPay)/(1+DSCRate/12))*(1/(1+DSCRate/12)^C12-1)/(1/(1+DSCRate/12)-1))</f>
        <v>3343836153.4189196</v>
      </c>
      <c r="I12" s="1">
        <f>$F$3/($I$8+(FNLPay/(1+DSCRate/12)^C12)+((1/C12)*(1-$I$8-FNLPay)/(1+DSCRate/12))*(1/(1+DSCRate/12)^C12-1)/(1/(1+DSCRate/12)-1))</f>
        <v>3309778367.3238587</v>
      </c>
      <c r="J12" s="2">
        <f>$F$3/($J$8+(FNLPay/(1+DSCRate/12)^C12)+((1/C12)*(1-$J$8-FNLPay)/(1+DSCRate/12))*(1/(1+DSCRate/12)^C12-1)/(1/(1+DSCRate/12)-1))</f>
        <v>3276407359.922543</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3477383636.2840371</v>
      </c>
      <c r="G13" s="1">
        <f>$F$3/($G$8+(FNLPay/(1+DSCRate/12)^C13)+((1/C13)*(1-$G$8-FNLPay)/(1+DSCRate/12))*(1/(1+DSCRate/12)^C13-1)/(1/(1+DSCRate/12)-1))</f>
        <v>3432558011.2196608</v>
      </c>
      <c r="H13" s="1">
        <f>$F$3/($H$8+(FNLPay/(1+DSCRate/12)^C13)+((1/C13)*(1-$H$8-FNLPay)/(1+DSCRate/12))*(1/(1+DSCRate/12)^C13-1)/(1/(1+DSCRate/12)-1))</f>
        <v>3388873338.6162653</v>
      </c>
      <c r="I13" s="1">
        <f>$F$3/($I$8+(FNLPay/(1+DSCRate/12)^C13)+((1/C13)*(1-$I$8-FNLPay)/(1+DSCRate/12))*(1/(1+DSCRate/12)^C13-1)/(1/(1+DSCRate/12)-1))</f>
        <v>3346286604.6748319</v>
      </c>
      <c r="J13" s="2">
        <f>$F$3/($J$8+(FNLPay/(1+DSCRate/12)^C13)+((1/C13)*(1-$J$8-FNLPay)/(1+DSCRate/12))*(1/(1+DSCRate/12)^C13-1)/(1/(1+DSCRate/12)-1))</f>
        <v>3304756930.9173722</v>
      </c>
      <c r="L13" t="s">
        <v>21</v>
      </c>
      <c r="M13">
        <v>0.1</v>
      </c>
    </row>
    <row r="14" spans="2:17" ht="24.75" thickBot="1" x14ac:dyDescent="0.25">
      <c r="C14" s="65">
        <v>36</v>
      </c>
      <c r="D14" s="66"/>
      <c r="E14" s="66"/>
      <c r="F14" s="3">
        <f>$F$3/($F$8+(FNLPay/(1+DSCRate/12)^C14)+((1/C14)*(1-$F$8-FNLPay)/(1+DSCRate/12))*(1/(1+DSCRate/12)^C14-1)/(1/(1+DSCRate/12)-1))</f>
        <v>3540658189.0881567</v>
      </c>
      <c r="G14" s="3">
        <f>$F$3/($G$8+(FNLPay/(1+DSCRate/12)^C14)+((1/C14)*(1-$G$8-FNLPay)/(1+DSCRate/12))*(1/(1+DSCRate/12)^C14-1)/(1/(1+DSCRate/12)-1))</f>
        <v>3486201431.4413042</v>
      </c>
      <c r="H14" s="3">
        <f>$F$3/($H$8+(FNLPay/(1+DSCRate/12)^C14)+((1/C14)*(1-$H$8-FNLPay)/(1+DSCRate/12))*(1/(1+DSCRate/12)^C14-1)/(1/(1+DSCRate/12)-1))</f>
        <v>3433394433.814559</v>
      </c>
      <c r="I14" s="3">
        <f>$F$3/($I$8+(FNLPay/(1+DSCRate/12)^C14)+((1/C14)*(1-$I$8-FNLPay)/(1+DSCRate/12))*(1/(1+DSCRate/12)^C14-1)/(1/(1+DSCRate/12)-1))</f>
        <v>3382163345.9683313</v>
      </c>
      <c r="J14" s="4">
        <f>$F$3/($J$8+(FNLPay/(1+DSCRate/12)^C14)+((1/C14)*(1-$J$8-FNLPay)/(1+DSCRate/12))*(1/(1+DSCRate/12)^C14-1)/(1/(1+DSCRate/12)-1))</f>
        <v>3332438660.6583843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1062197456.726447</v>
      </c>
      <c r="O20">
        <f>O19*O18</f>
        <v>0.56872542125620262</v>
      </c>
    </row>
    <row r="21" spans="3:17" ht="24.75" thickBot="1" x14ac:dyDescent="0.25">
      <c r="F21" s="3">
        <f>0.6*F14</f>
        <v>2124394913.452894</v>
      </c>
      <c r="G21" s="3">
        <f>F21/36</f>
        <v>59010969.818135947</v>
      </c>
      <c r="O21">
        <f>O20+O17</f>
        <v>0.95924666423526594</v>
      </c>
    </row>
    <row r="22" spans="3:17" ht="30.75" customHeight="1" x14ac:dyDescent="0.2">
      <c r="O22" s="43">
        <f>F3/O21</f>
        <v>3287626757.1012716</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149</v>
      </c>
      <c r="E1" s="51" t="str">
        <f>VLOOKUP(D1,آگهی!A3:I681,2,0)</f>
        <v>بندرعباس - بلوار راه آهن - بعد از پمپ گاز -قطعه شماره 9</v>
      </c>
      <c r="F1" s="51"/>
      <c r="G1" s="51"/>
      <c r="H1" s="51"/>
      <c r="I1" s="38" t="s">
        <v>17</v>
      </c>
      <c r="J1" s="40" t="str">
        <f>VLOOKUP(D1,آگهی!A3:I681,6,0)</f>
        <v>48-465</v>
      </c>
    </row>
    <row r="2" spans="2:17" ht="15" thickBot="1" x14ac:dyDescent="0.25"/>
    <row r="3" spans="2:17" ht="18.75" customHeight="1" x14ac:dyDescent="0.2">
      <c r="B3" s="52" t="s">
        <v>0</v>
      </c>
      <c r="C3" s="54" t="s">
        <v>1</v>
      </c>
      <c r="D3" s="55"/>
      <c r="E3" s="56"/>
      <c r="F3" s="5">
        <f>VLOOKUP(D1,آگهی!A3:I681,7,0)</f>
        <v>3505050000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3653961103.7316546</v>
      </c>
      <c r="G10" s="1">
        <f>$F$3/($G$8+(FNLPay/(1+DSCRate/12)^C10)+((1/C10)*(1-$G$8-FNLPay)/(1+DSCRate/12))*(1/(1+DSCRate/12)^C10-1)/(1/(1+DSCRate/12)-1))</f>
        <v>3634213230.722959</v>
      </c>
      <c r="H10" s="1">
        <f>$F$3/($H$8+(FNLPay/(1+DSCRate/12)^C10)+((1/C10)*(1-$H$8-FNLPay)/(1+DSCRate/12))*(1/(1+DSCRate/12)^C10-1)/(1/(1+DSCRate/12)-1))</f>
        <v>3614677665.488688</v>
      </c>
      <c r="I10" s="1">
        <f>$F$3/($I$8+(FNLPay/(1+DSCRate/12)^C10)+((1/C10)*(1-$I$8-FNLPay)/(1+DSCRate/12))*(1/(1+DSCRate/12)^C10-1)/(1/(1+DSCRate/12)-1))</f>
        <v>3595351002.5793095</v>
      </c>
      <c r="J10" s="2">
        <f>$F$3/($J$8+(FNLPay/(1+DSCRate/12)^C10)+((1/C10)*(1-$J$8-FNLPay)/(1+DSCRate/12))*(1/(1+DSCRate/12)^C10-1)/(1/(1+DSCRate/12)-1))</f>
        <v>3576229908.9898634</v>
      </c>
      <c r="L10" t="s">
        <v>18</v>
      </c>
      <c r="M10">
        <v>0.3</v>
      </c>
    </row>
    <row r="11" spans="2:17" ht="24" x14ac:dyDescent="0.2">
      <c r="C11" s="63">
        <v>18</v>
      </c>
      <c r="D11" s="64"/>
      <c r="E11" s="64"/>
      <c r="F11" s="1">
        <f>$F$3/($F$8+(FNLPay/(1+DSCRate/12)^C11)+((1/C11)*(1-$F$8-FNLPay)/(1+DSCRate/12))*(1/(1+DSCRate/12)^C11-1)/(1/(1+DSCRate/12)-1))</f>
        <v>3724213045.023591</v>
      </c>
      <c r="G11" s="1">
        <f>$F$3/($G$8+(FNLPay/(1+DSCRate/12)^C11)+((1/C11)*(1-$G$8-FNLPay)/(1+DSCRate/12))*(1/(1+DSCRate/12)^C11-1)/(1/(1+DSCRate/12)-1))</f>
        <v>3694787456.2798157</v>
      </c>
      <c r="H11" s="1">
        <f>$F$3/($H$8+(FNLPay/(1+DSCRate/12)^C11)+((1/C11)*(1-$H$8-FNLPay)/(1+DSCRate/12))*(1/(1+DSCRate/12)^C11-1)/(1/(1+DSCRate/12)-1))</f>
        <v>3665823214.7020302</v>
      </c>
      <c r="I11" s="1">
        <f>$F$3/($I$8+(FNLPay/(1+DSCRate/12)^C11)+((1/C11)*(1-$I$8-FNLPay)/(1+DSCRate/12))*(1/(1+DSCRate/12)^C11-1)/(1/(1+DSCRate/12)-1))</f>
        <v>3637309554.8806267</v>
      </c>
      <c r="J11" s="2">
        <f>$F$3/($J$8+(FNLPay/(1+DSCRate/12)^C11)+((1/C11)*(1-$J$8-FNLPay)/(1+DSCRate/12))*(1/(1+DSCRate/12)^C11-1)/(1/(1+DSCRate/12)-1))</f>
        <v>3609236043.7646747</v>
      </c>
      <c r="L11" t="s">
        <v>19</v>
      </c>
      <c r="M11">
        <v>12</v>
      </c>
      <c r="N11" t="s">
        <v>22</v>
      </c>
      <c r="O11" t="s">
        <v>23</v>
      </c>
    </row>
    <row r="12" spans="2:17" ht="24" x14ac:dyDescent="0.2">
      <c r="C12" s="63">
        <v>24</v>
      </c>
      <c r="D12" s="64"/>
      <c r="E12" s="64"/>
      <c r="F12" s="1">
        <f>$F$3/($F$8+(FNLPay/(1+DSCRate/12)^C12)+((1/C12)*(1-$F$8-FNLPay)/(1+DSCRate/12))*(1/(1+DSCRate/12)^C12-1)/(1/(1+DSCRate/12)-1))</f>
        <v>3794525529.7788916</v>
      </c>
      <c r="G12" s="1">
        <f>$F$3/($G$8+(FNLPay/(1+DSCRate/12)^C12)+((1/C12)*(1-$G$8-FNLPay)/(1+DSCRate/12))*(1/(1+DSCRate/12)^C12-1)/(1/(1+DSCRate/12)-1))</f>
        <v>3755073709.753087</v>
      </c>
      <c r="H12" s="1">
        <f>$F$3/($H$8+(FNLPay/(1+DSCRate/12)^C12)+((1/C12)*(1-$H$8-FNLPay)/(1+DSCRate/12))*(1/(1+DSCRate/12)^C12-1)/(1/(1+DSCRate/12)-1))</f>
        <v>3716433812.1573563</v>
      </c>
      <c r="I12" s="1">
        <f>$F$3/($I$8+(FNLPay/(1+DSCRate/12)^C12)+((1/C12)*(1-$I$8-FNLPay)/(1+DSCRate/12))*(1/(1+DSCRate/12)^C12-1)/(1/(1+DSCRate/12)-1))</f>
        <v>3678581028.1082659</v>
      </c>
      <c r="J12" s="2">
        <f>$F$3/($J$8+(FNLPay/(1+DSCRate/12)^C12)+((1/C12)*(1-$J$8-FNLPay)/(1+DSCRate/12))*(1/(1+DSCRate/12)^C12-1)/(1/(1+DSCRate/12)-1))</f>
        <v>3641491549.2696586</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3864862251.2544584</v>
      </c>
      <c r="G13" s="1">
        <f>$F$3/($G$8+(FNLPay/(1+DSCRate/12)^C13)+((1/C13)*(1-$G$8-FNLPay)/(1+DSCRate/12))*(1/(1+DSCRate/12)^C13-1)/(1/(1+DSCRate/12)-1))</f>
        <v>3815041787.2732897</v>
      </c>
      <c r="H13" s="1">
        <f>$F$3/($H$8+(FNLPay/(1+DSCRate/12)^C13)+((1/C13)*(1-$H$8-FNLPay)/(1+DSCRate/12))*(1/(1+DSCRate/12)^C13-1)/(1/(1+DSCRate/12)-1))</f>
        <v>3766489410.0372558</v>
      </c>
      <c r="I13" s="1">
        <f>$F$3/($I$8+(FNLPay/(1+DSCRate/12)^C13)+((1/C13)*(1-$I$8-FNLPay)/(1+DSCRate/12))*(1/(1+DSCRate/12)^C13-1)/(1/(1+DSCRate/12)-1))</f>
        <v>3719157312.7969446</v>
      </c>
      <c r="J13" s="2">
        <f>$F$3/($J$8+(FNLPay/(1+DSCRate/12)^C13)+((1/C13)*(1-$J$8-FNLPay)/(1+DSCRate/12))*(1/(1+DSCRate/12)^C13-1)/(1/(1+DSCRate/12)-1))</f>
        <v>3673000062.0589628</v>
      </c>
      <c r="L13" t="s">
        <v>21</v>
      </c>
      <c r="M13">
        <v>0.1</v>
      </c>
    </row>
    <row r="14" spans="2:17" ht="24.75" thickBot="1" x14ac:dyDescent="0.25">
      <c r="C14" s="65">
        <v>36</v>
      </c>
      <c r="D14" s="66"/>
      <c r="E14" s="66"/>
      <c r="F14" s="3">
        <f>$F$3/($F$8+(FNLPay/(1+DSCRate/12)^C14)+((1/C14)*(1-$F$8-FNLPay)/(1+DSCRate/12))*(1/(1+DSCRate/12)^C14-1)/(1/(1+DSCRate/12)-1))</f>
        <v>3935187373.8684745</v>
      </c>
      <c r="G14" s="3">
        <f>$F$3/($G$8+(FNLPay/(1+DSCRate/12)^C14)+((1/C14)*(1-$G$8-FNLPay)/(1+DSCRate/12))*(1/(1+DSCRate/12)^C14-1)/(1/(1+DSCRate/12)-1))</f>
        <v>3874662597.493803</v>
      </c>
      <c r="H14" s="3">
        <f>$F$3/($H$8+(FNLPay/(1+DSCRate/12)^C14)+((1/C14)*(1-$H$8-FNLPay)/(1+DSCRate/12))*(1/(1+DSCRate/12)^C14-1)/(1/(1+DSCRate/12)-1))</f>
        <v>3815971410.9361458</v>
      </c>
      <c r="I14" s="3">
        <f>$F$3/($I$8+(FNLPay/(1+DSCRate/12)^C14)+((1/C14)*(1-$I$8-FNLPay)/(1+DSCRate/12))*(1/(1+DSCRate/12)^C14-1)/(1/(1+DSCRate/12)-1))</f>
        <v>3759031734.9563127</v>
      </c>
      <c r="J14" s="4">
        <f>$F$3/($J$8+(FNLPay/(1+DSCRate/12)^C14)+((1/C14)*(1-$J$8-FNLPay)/(1+DSCRate/12))*(1/(1+DSCRate/12)^C14-1)/(1/(1+DSCRate/12)-1))</f>
        <v>3703766317.2426419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1180556212.1605422</v>
      </c>
      <c r="O20">
        <f>O19*O18</f>
        <v>0.56872542125620262</v>
      </c>
    </row>
    <row r="21" spans="3:17" ht="24.75" thickBot="1" x14ac:dyDescent="0.25">
      <c r="F21" s="3">
        <f>0.6*F14</f>
        <v>2361112424.3210845</v>
      </c>
      <c r="G21" s="3">
        <f>F21/36</f>
        <v>65586456.231141239</v>
      </c>
      <c r="O21">
        <f>O20+O17</f>
        <v>0.95924666423526594</v>
      </c>
    </row>
    <row r="22" spans="3:17" ht="30.75" customHeight="1" x14ac:dyDescent="0.2">
      <c r="O22" s="43">
        <f>F3/O21</f>
        <v>3653961103.7316542</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150</v>
      </c>
      <c r="E1" s="51" t="str">
        <f>VLOOKUP(D1,آگهی!A3:I681,2,0)</f>
        <v>بندرعباس - بلوار راه آهن - بعد از پمپ گاز -قطعه شماره 1</v>
      </c>
      <c r="F1" s="51"/>
      <c r="G1" s="51"/>
      <c r="H1" s="51"/>
      <c r="I1" s="38" t="s">
        <v>17</v>
      </c>
      <c r="J1" s="40" t="str">
        <f>VLOOKUP(D1,آگهی!A3:I681,6,0)</f>
        <v>48-463</v>
      </c>
    </row>
    <row r="2" spans="2:17" ht="15" thickBot="1" x14ac:dyDescent="0.25"/>
    <row r="3" spans="2:17" ht="18.75" customHeight="1" x14ac:dyDescent="0.2">
      <c r="B3" s="52" t="s">
        <v>0</v>
      </c>
      <c r="C3" s="54" t="s">
        <v>1</v>
      </c>
      <c r="D3" s="55"/>
      <c r="E3" s="56"/>
      <c r="F3" s="5">
        <f>VLOOKUP(D1,آگهی!A3:I681,7,0)</f>
        <v>3598875000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3751772233.5465283</v>
      </c>
      <c r="G10" s="1">
        <f>$F$3/($G$8+(FNLPay/(1+DSCRate/12)^C10)+((1/C10)*(1-$G$8-FNLPay)/(1+DSCRate/12))*(1/(1+DSCRate/12)^C10-1)/(1/(1+DSCRate/12)-1))</f>
        <v>3731495739.2100224</v>
      </c>
      <c r="H10" s="1">
        <f>$F$3/($H$8+(FNLPay/(1+DSCRate/12)^C10)+((1/C10)*(1-$H$8-FNLPay)/(1+DSCRate/12))*(1/(1+DSCRate/12)^C10-1)/(1/(1+DSCRate/12)-1))</f>
        <v>3711437235.8127847</v>
      </c>
      <c r="I10" s="1">
        <f>$F$3/($I$8+(FNLPay/(1+DSCRate/12)^C10)+((1/C10)*(1-$I$8-FNLPay)/(1+DSCRate/12))*(1/(1+DSCRate/12)^C10-1)/(1/(1+DSCRate/12)-1))</f>
        <v>3691593226.7464409</v>
      </c>
      <c r="J10" s="2">
        <f>$F$3/($J$8+(FNLPay/(1+DSCRate/12)^C10)+((1/C10)*(1-$J$8-FNLPay)/(1+DSCRate/12))*(1/(1+DSCRate/12)^C10-1)/(1/(1+DSCRate/12)-1))</f>
        <v>3671960289.7864208</v>
      </c>
      <c r="L10" t="s">
        <v>18</v>
      </c>
      <c r="M10">
        <v>0.3</v>
      </c>
    </row>
    <row r="11" spans="2:17" ht="24" x14ac:dyDescent="0.2">
      <c r="C11" s="63">
        <v>18</v>
      </c>
      <c r="D11" s="64"/>
      <c r="E11" s="64"/>
      <c r="F11" s="1">
        <f>$F$3/($F$8+(FNLPay/(1+DSCRate/12)^C11)+((1/C11)*(1-$F$8-FNLPay)/(1+DSCRate/12))*(1/(1+DSCRate/12)^C11-1)/(1/(1+DSCRate/12)-1))</f>
        <v>3823904715.3134122</v>
      </c>
      <c r="G11" s="1">
        <f>$F$3/($G$8+(FNLPay/(1+DSCRate/12)^C11)+((1/C11)*(1-$G$8-FNLPay)/(1+DSCRate/12))*(1/(1+DSCRate/12)^C11-1)/(1/(1+DSCRate/12)-1))</f>
        <v>3793691447.1174512</v>
      </c>
      <c r="H11" s="1">
        <f>$F$3/($H$8+(FNLPay/(1+DSCRate/12)^C11)+((1/C11)*(1-$H$8-FNLPay)/(1+DSCRate/12))*(1/(1+DSCRate/12)^C11-1)/(1/(1+DSCRate/12)-1))</f>
        <v>3763951875.6681838</v>
      </c>
      <c r="I11" s="1">
        <f>$F$3/($I$8+(FNLPay/(1+DSCRate/12)^C11)+((1/C11)*(1-$I$8-FNLPay)/(1+DSCRate/12))*(1/(1+DSCRate/12)^C11-1)/(1/(1+DSCRate/12)-1))</f>
        <v>3734674947.3819246</v>
      </c>
      <c r="J11" s="2">
        <f>$F$3/($J$8+(FNLPay/(1+DSCRate/12)^C11)+((1/C11)*(1-$J$8-FNLPay)/(1+DSCRate/12))*(1/(1+DSCRate/12)^C11-1)/(1/(1+DSCRate/12)-1))</f>
        <v>3705849949.9304132</v>
      </c>
      <c r="L11" t="s">
        <v>19</v>
      </c>
      <c r="M11">
        <v>12</v>
      </c>
      <c r="N11" t="s">
        <v>22</v>
      </c>
      <c r="O11" t="s">
        <v>23</v>
      </c>
    </row>
    <row r="12" spans="2:17" ht="24" x14ac:dyDescent="0.2">
      <c r="C12" s="63">
        <v>24</v>
      </c>
      <c r="D12" s="64"/>
      <c r="E12" s="64"/>
      <c r="F12" s="1">
        <f>$F$3/($F$8+(FNLPay/(1+DSCRate/12)^C12)+((1/C12)*(1-$F$8-FNLPay)/(1+DSCRate/12))*(1/(1+DSCRate/12)^C12-1)/(1/(1+DSCRate/12)-1))</f>
        <v>3896099361.2025528</v>
      </c>
      <c r="G12" s="1">
        <f>$F$3/($G$8+(FNLPay/(1+DSCRate/12)^C12)+((1/C12)*(1-$G$8-FNLPay)/(1+DSCRate/12))*(1/(1+DSCRate/12)^C12-1)/(1/(1+DSCRate/12)-1))</f>
        <v>3855591474.3548994</v>
      </c>
      <c r="H12" s="1">
        <f>$F$3/($H$8+(FNLPay/(1+DSCRate/12)^C12)+((1/C12)*(1-$H$8-FNLPay)/(1+DSCRate/12))*(1/(1+DSCRate/12)^C12-1)/(1/(1+DSCRate/12)-1))</f>
        <v>3815917243.8988905</v>
      </c>
      <c r="I12" s="1">
        <f>$F$3/($I$8+(FNLPay/(1+DSCRate/12)^C12)+((1/C12)*(1-$I$8-FNLPay)/(1+DSCRate/12))*(1/(1+DSCRate/12)^C12-1)/(1/(1+DSCRate/12)-1))</f>
        <v>3777051196.8540063</v>
      </c>
      <c r="J12" s="2">
        <f>$F$3/($J$8+(FNLPay/(1+DSCRate/12)^C12)+((1/C12)*(1-$J$8-FNLPay)/(1+DSCRate/12))*(1/(1+DSCRate/12)^C12-1)/(1/(1+DSCRate/12)-1))</f>
        <v>3738968887.5701752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3968318892.5930839</v>
      </c>
      <c r="G13" s="1">
        <f>$F$3/($G$8+(FNLPay/(1+DSCRate/12)^C13)+((1/C13)*(1-$G$8-FNLPay)/(1+DSCRate/12))*(1/(1+DSCRate/12)^C13-1)/(1/(1+DSCRate/12)-1))</f>
        <v>3917164808.5400095</v>
      </c>
      <c r="H13" s="1">
        <f>$F$3/($H$8+(FNLPay/(1+DSCRate/12)^C13)+((1/C13)*(1-$H$8-FNLPay)/(1+DSCRate/12))*(1/(1+DSCRate/12)^C13-1)/(1/(1+DSCRate/12)-1))</f>
        <v>3867312756.0370979</v>
      </c>
      <c r="I13" s="1">
        <f>$F$3/($I$8+(FNLPay/(1+DSCRate/12)^C13)+((1/C13)*(1-$I$8-FNLPay)/(1+DSCRate/12))*(1/(1+DSCRate/12)^C13-1)/(1/(1+DSCRate/12)-1))</f>
        <v>3818713648.6190224</v>
      </c>
      <c r="J13" s="2">
        <f>$F$3/($J$8+(FNLPay/(1+DSCRate/12)^C13)+((1/C13)*(1-$J$8-FNLPay)/(1+DSCRate/12))*(1/(1+DSCRate/12)^C13-1)/(1/(1+DSCRate/12)-1))</f>
        <v>3771320836.6050272</v>
      </c>
      <c r="L13" t="s">
        <v>21</v>
      </c>
      <c r="M13">
        <v>0.1</v>
      </c>
    </row>
    <row r="14" spans="2:17" ht="24.75" thickBot="1" x14ac:dyDescent="0.25">
      <c r="C14" s="65">
        <v>36</v>
      </c>
      <c r="D14" s="66"/>
      <c r="E14" s="66"/>
      <c r="F14" s="3">
        <f>$F$3/($F$8+(FNLPay/(1+DSCRate/12)^C14)+((1/C14)*(1-$F$8-FNLPay)/(1+DSCRate/12))*(1/(1+DSCRate/12)^C14-1)/(1/(1+DSCRate/12)-1))</f>
        <v>4040526514.6377101</v>
      </c>
      <c r="G14" s="3">
        <f>$F$3/($G$8+(FNLPay/(1+DSCRate/12)^C14)+((1/C14)*(1-$G$8-FNLPay)/(1+DSCRate/12))*(1/(1+DSCRate/12)^C14-1)/(1/(1+DSCRate/12)-1))</f>
        <v>3978381579.5938749</v>
      </c>
      <c r="H14" s="3">
        <f>$F$3/($H$8+(FNLPay/(1+DSCRate/12)^C14)+((1/C14)*(1-$H$8-FNLPay)/(1+DSCRate/12))*(1/(1+DSCRate/12)^C14-1)/(1/(1+DSCRate/12)-1))</f>
        <v>3918119316.8522053</v>
      </c>
      <c r="I14" s="3">
        <f>$F$3/($I$8+(FNLPay/(1+DSCRate/12)^C14)+((1/C14)*(1-$I$8-FNLPay)/(1+DSCRate/12))*(1/(1+DSCRate/12)^C14-1)/(1/(1+DSCRate/12)-1))</f>
        <v>3859655450.0337796</v>
      </c>
      <c r="J14" s="4">
        <f>$F$3/($J$8+(FNLPay/(1+DSCRate/12)^C14)+((1/C14)*(1-$J$8-FNLPay)/(1+DSCRate/12))*(1/(1+DSCRate/12)^C14-1)/(1/(1+DSCRate/12)-1))</f>
        <v>3802910658.8969092</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1212157954.3913131</v>
      </c>
      <c r="O20">
        <f>O19*O18</f>
        <v>0.56872542125620262</v>
      </c>
    </row>
    <row r="21" spans="3:17" ht="24.75" thickBot="1" x14ac:dyDescent="0.25">
      <c r="F21" s="3">
        <f>0.6*F14</f>
        <v>2424315908.7826262</v>
      </c>
      <c r="G21" s="3">
        <f>F21/36</f>
        <v>67342108.577295169</v>
      </c>
      <c r="O21">
        <f>O20+O17</f>
        <v>0.95924666423526594</v>
      </c>
    </row>
    <row r="22" spans="3:17" ht="30.75" customHeight="1" x14ac:dyDescent="0.2">
      <c r="O22" s="43">
        <f>F3/O21</f>
        <v>3751772233.5465279</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151</v>
      </c>
      <c r="E1" s="51" t="str">
        <f>VLOOKUP(D1,آگهی!A3:I681,2,0)</f>
        <v>بندرعباس - بلوار راه آهن - بعد از پمپ گاز -قطعه شماره 2</v>
      </c>
      <c r="F1" s="51"/>
      <c r="G1" s="51"/>
      <c r="H1" s="51"/>
      <c r="I1" s="38" t="s">
        <v>17</v>
      </c>
      <c r="J1" s="40" t="str">
        <f>VLOOKUP(D1,آگهی!A3:I681,6,0)</f>
        <v>48-463</v>
      </c>
    </row>
    <row r="2" spans="2:17" ht="15" thickBot="1" x14ac:dyDescent="0.25"/>
    <row r="3" spans="2:17" ht="18.75" customHeight="1" x14ac:dyDescent="0.2">
      <c r="B3" s="52" t="s">
        <v>0</v>
      </c>
      <c r="C3" s="54" t="s">
        <v>1</v>
      </c>
      <c r="D3" s="55"/>
      <c r="E3" s="56"/>
      <c r="F3" s="5">
        <f>VLOOKUP(D1,آگهی!A3:I681,7,0)</f>
        <v>4598415000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4793777420.8117418</v>
      </c>
      <c r="G10" s="1">
        <f>$F$3/($G$8+(FNLPay/(1+DSCRate/12)^C10)+((1/C10)*(1-$G$8-FNLPay)/(1+DSCRate/12))*(1/(1+DSCRate/12)^C10-1)/(1/(1+DSCRate/12)-1))</f>
        <v>4767869397.970047</v>
      </c>
      <c r="H10" s="1">
        <f>$F$3/($H$8+(FNLPay/(1+DSCRate/12)^C10)+((1/C10)*(1-$H$8-FNLPay)/(1+DSCRate/12))*(1/(1+DSCRate/12)^C10-1)/(1/(1+DSCRate/12)-1))</f>
        <v>4742239910.1719418</v>
      </c>
      <c r="I10" s="1">
        <f>$F$3/($I$8+(FNLPay/(1+DSCRate/12)^C10)+((1/C10)*(1-$I$8-FNLPay)/(1+DSCRate/12))*(1/(1+DSCRate/12)^C10-1)/(1/(1+DSCRate/12)-1))</f>
        <v>4716884489.6722546</v>
      </c>
      <c r="J10" s="2">
        <f>$F$3/($J$8+(FNLPay/(1+DSCRate/12)^C10)+((1/C10)*(1-$J$8-FNLPay)/(1+DSCRate/12))*(1/(1+DSCRate/12)^C10-1)/(1/(1+DSCRate/12)-1))</f>
        <v>4691798763.7687407</v>
      </c>
      <c r="L10" t="s">
        <v>18</v>
      </c>
      <c r="M10">
        <v>0.3</v>
      </c>
    </row>
    <row r="11" spans="2:17" ht="24" x14ac:dyDescent="0.2">
      <c r="C11" s="63">
        <v>18</v>
      </c>
      <c r="D11" s="64"/>
      <c r="E11" s="64"/>
      <c r="F11" s="1">
        <f>$F$3/($F$8+(FNLPay/(1+DSCRate/12)^C11)+((1/C11)*(1-$F$8-FNLPay)/(1+DSCRate/12))*(1/(1+DSCRate/12)^C11-1)/(1/(1+DSCRate/12)-1))</f>
        <v>4885943746.717495</v>
      </c>
      <c r="G11" s="1">
        <f>$F$3/($G$8+(FNLPay/(1+DSCRate/12)^C11)+((1/C11)*(1-$G$8-FNLPay)/(1+DSCRate/12))*(1/(1+DSCRate/12)^C11-1)/(1/(1+DSCRate/12)-1))</f>
        <v>4847339142.3143606</v>
      </c>
      <c r="H11" s="1">
        <f>$F$3/($H$8+(FNLPay/(1+DSCRate/12)^C11)+((1/C11)*(1-$H$8-FNLPay)/(1+DSCRate/12))*(1/(1+DSCRate/12)^C11-1)/(1/(1+DSCRate/12)-1))</f>
        <v>4809339797.6730814</v>
      </c>
      <c r="I11" s="1">
        <f>$F$3/($I$8+(FNLPay/(1+DSCRate/12)^C11)+((1/C11)*(1-$I$8-FNLPay)/(1+DSCRate/12))*(1/(1+DSCRate/12)^C11-1)/(1/(1+DSCRate/12)-1))</f>
        <v>4771931589.2230921</v>
      </c>
      <c r="J11" s="2">
        <f>$F$3/($J$8+(FNLPay/(1+DSCRate/12)^C11)+((1/C11)*(1-$J$8-FNLPay)/(1+DSCRate/12))*(1/(1+DSCRate/12)^C11-1)/(1/(1+DSCRate/12)-1))</f>
        <v>4735100829.4284353</v>
      </c>
      <c r="L11" t="s">
        <v>19</v>
      </c>
      <c r="M11">
        <v>12</v>
      </c>
      <c r="N11" t="s">
        <v>22</v>
      </c>
      <c r="O11" t="s">
        <v>23</v>
      </c>
    </row>
    <row r="12" spans="2:17" ht="24" x14ac:dyDescent="0.2">
      <c r="C12" s="63">
        <v>24</v>
      </c>
      <c r="D12" s="64"/>
      <c r="E12" s="64"/>
      <c r="F12" s="1">
        <f>$F$3/($F$8+(FNLPay/(1+DSCRate/12)^C12)+((1/C12)*(1-$F$8-FNLPay)/(1+DSCRate/12))*(1/(1+DSCRate/12)^C12-1)/(1/(1+DSCRate/12)-1))</f>
        <v>4978189502.0094442</v>
      </c>
      <c r="G12" s="1">
        <f>$F$3/($G$8+(FNLPay/(1+DSCRate/12)^C12)+((1/C12)*(1-$G$8-FNLPay)/(1+DSCRate/12))*(1/(1+DSCRate/12)^C12-1)/(1/(1+DSCRate/12)-1))</f>
        <v>4926431084.5877352</v>
      </c>
      <c r="H12" s="1">
        <f>$F$3/($H$8+(FNLPay/(1+DSCRate/12)^C12)+((1/C12)*(1-$H$8-FNLPay)/(1+DSCRate/12))*(1/(1+DSCRate/12)^C12-1)/(1/(1+DSCRate/12)-1))</f>
        <v>4875737860.6101398</v>
      </c>
      <c r="I12" s="1">
        <f>$F$3/($I$8+(FNLPay/(1+DSCRate/12)^C12)+((1/C12)*(1-$I$8-FNLPay)/(1+DSCRate/12))*(1/(1+DSCRate/12)^C12-1)/(1/(1+DSCRate/12)-1))</f>
        <v>4826077282.3122272</v>
      </c>
      <c r="J12" s="2">
        <f>$F$3/($J$8+(FNLPay/(1+DSCRate/12)^C12)+((1/C12)*(1-$J$8-FNLPay)/(1+DSCRate/12))*(1/(1+DSCRate/12)^C12-1)/(1/(1+DSCRate/12)-1))</f>
        <v>4777418114.5874767</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5070467054.4221249</v>
      </c>
      <c r="G13" s="1">
        <f>$F$3/($G$8+(FNLPay/(1+DSCRate/12)^C13)+((1/C13)*(1-$G$8-FNLPay)/(1+DSCRate/12))*(1/(1+DSCRate/12)^C13-1)/(1/(1+DSCRate/12)-1))</f>
        <v>5005105599.1282024</v>
      </c>
      <c r="H13" s="1">
        <f>$F$3/($H$8+(FNLPay/(1+DSCRate/12)^C13)+((1/C13)*(1-$H$8-FNLPay)/(1+DSCRate/12))*(1/(1+DSCRate/12)^C13-1)/(1/(1+DSCRate/12)-1))</f>
        <v>4941407797.4512396</v>
      </c>
      <c r="I13" s="1">
        <f>$F$3/($I$8+(FNLPay/(1+DSCRate/12)^C13)+((1/C13)*(1-$I$8-FNLPay)/(1+DSCRate/12))*(1/(1+DSCRate/12)^C13-1)/(1/(1+DSCRate/12)-1))</f>
        <v>4879310929.808466</v>
      </c>
      <c r="J13" s="2">
        <f>$F$3/($J$8+(FNLPay/(1+DSCRate/12)^C13)+((1/C13)*(1-$J$8-FNLPay)/(1+DSCRate/12))*(1/(1+DSCRate/12)^C13-1)/(1/(1+DSCRate/12)-1))</f>
        <v>4818755390.1864071</v>
      </c>
      <c r="L13" t="s">
        <v>21</v>
      </c>
      <c r="M13">
        <v>0.1</v>
      </c>
    </row>
    <row r="14" spans="2:17" ht="24.75" thickBot="1" x14ac:dyDescent="0.25">
      <c r="C14" s="65">
        <v>36</v>
      </c>
      <c r="D14" s="66"/>
      <c r="E14" s="66"/>
      <c r="F14" s="3">
        <f>$F$3/($F$8+(FNLPay/(1+DSCRate/12)^C14)+((1/C14)*(1-$F$8-FNLPay)/(1+DSCRate/12))*(1/(1+DSCRate/12)^C14-1)/(1/(1+DSCRate/12)-1))</f>
        <v>5162729389.825366</v>
      </c>
      <c r="G14" s="3">
        <f>$F$3/($G$8+(FNLPay/(1+DSCRate/12)^C14)+((1/C14)*(1-$G$8-FNLPay)/(1+DSCRate/12))*(1/(1+DSCRate/12)^C14-1)/(1/(1+DSCRate/12)-1))</f>
        <v>5083324519.8369398</v>
      </c>
      <c r="H14" s="3">
        <f>$F$3/($H$8+(FNLPay/(1+DSCRate/12)^C14)+((1/C14)*(1-$H$8-FNLPay)/(1+DSCRate/12))*(1/(1+DSCRate/12)^C14-1)/(1/(1+DSCRate/12)-1))</f>
        <v>5006325209.5176783</v>
      </c>
      <c r="I14" s="3">
        <f>$F$3/($I$8+(FNLPay/(1+DSCRate/12)^C14)+((1/C14)*(1-$I$8-FNLPay)/(1+DSCRate/12))*(1/(1+DSCRate/12)^C14-1)/(1/(1+DSCRate/12)-1))</f>
        <v>4931623775.837472</v>
      </c>
      <c r="J14" s="4">
        <f>$F$3/($J$8+(FNLPay/(1+DSCRate/12)^C14)+((1/C14)*(1-$J$8-FNLPay)/(1+DSCRate/12))*(1/(1+DSCRate/12)^C14-1)/(1/(1+DSCRate/12)-1))</f>
        <v>4859118868.4051075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1548818816.9476097</v>
      </c>
      <c r="O20">
        <f>O19*O18</f>
        <v>0.56872542125620262</v>
      </c>
    </row>
    <row r="21" spans="3:17" ht="24.75" thickBot="1" x14ac:dyDescent="0.25">
      <c r="F21" s="3">
        <f>0.6*F14</f>
        <v>3097637633.8952193</v>
      </c>
      <c r="G21" s="3">
        <f>F21/36</f>
        <v>86045489.830422759</v>
      </c>
      <c r="O21">
        <f>O20+O17</f>
        <v>0.95924666423526594</v>
      </c>
    </row>
    <row r="22" spans="3:17" ht="30.75" customHeight="1" x14ac:dyDescent="0.2">
      <c r="O22" s="43">
        <f>F3/O21</f>
        <v>4793777420.8117418</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152</v>
      </c>
      <c r="E1" s="51" t="str">
        <f>VLOOKUP(D1,آگهی!A3:I681,2,0)</f>
        <v>بندرعباس - بلوار راه آهن - بعد از پمپ گاز -قطعه شماره 3</v>
      </c>
      <c r="F1" s="51"/>
      <c r="G1" s="51"/>
      <c r="H1" s="51"/>
      <c r="I1" s="38" t="s">
        <v>17</v>
      </c>
      <c r="J1" s="40" t="str">
        <f>VLOOKUP(D1,آگهی!A3:I681,6,0)</f>
        <v>48-463</v>
      </c>
    </row>
    <row r="2" spans="2:17" ht="15" thickBot="1" x14ac:dyDescent="0.25"/>
    <row r="3" spans="2:17" ht="18.75" customHeight="1" x14ac:dyDescent="0.2">
      <c r="B3" s="52" t="s">
        <v>0</v>
      </c>
      <c r="C3" s="54" t="s">
        <v>1</v>
      </c>
      <c r="D3" s="55"/>
      <c r="E3" s="56"/>
      <c r="F3" s="5">
        <f>VLOOKUP(D1,آگهی!A3:I681,7,0)</f>
        <v>4478355000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4668616704.0989933</v>
      </c>
      <c r="G10" s="1">
        <f>$F$3/($G$8+(FNLPay/(1+DSCRate/12)^C10)+((1/C10)*(1-$G$8-FNLPay)/(1+DSCRate/12))*(1/(1+DSCRate/12)^C10-1)/(1/(1+DSCRate/12)-1))</f>
        <v>4643385113.7285681</v>
      </c>
      <c r="H10" s="1">
        <f>$F$3/($H$8+(FNLPay/(1+DSCRate/12)^C10)+((1/C10)*(1-$H$8-FNLPay)/(1+DSCRate/12))*(1/(1+DSCRate/12)^C10-1)/(1/(1+DSCRate/12)-1))</f>
        <v>4618424786.1313229</v>
      </c>
      <c r="I10" s="1">
        <f>$F$3/($I$8+(FNLPay/(1+DSCRate/12)^C10)+((1/C10)*(1-$I$8-FNLPay)/(1+DSCRate/12))*(1/(1+DSCRate/12)^C10-1)/(1/(1+DSCRate/12)-1))</f>
        <v>4593731370.2104292</v>
      </c>
      <c r="J10" s="2">
        <f>$F$3/($J$8+(FNLPay/(1+DSCRate/12)^C10)+((1/C10)*(1-$J$8-FNLPay)/(1+DSCRate/12))*(1/(1+DSCRate/12)^C10-1)/(1/(1+DSCRate/12)-1))</f>
        <v>4569300607.4305077</v>
      </c>
      <c r="L10" t="s">
        <v>18</v>
      </c>
      <c r="M10">
        <v>0.3</v>
      </c>
    </row>
    <row r="11" spans="2:17" ht="24" x14ac:dyDescent="0.2">
      <c r="C11" s="63">
        <v>18</v>
      </c>
      <c r="D11" s="64"/>
      <c r="E11" s="64"/>
      <c r="F11" s="1">
        <f>$F$3/($F$8+(FNLPay/(1+DSCRate/12)^C11)+((1/C11)*(1-$F$8-FNLPay)/(1+DSCRate/12))*(1/(1+DSCRate/12)^C11-1)/(1/(1+DSCRate/12)-1))</f>
        <v>4758376659.7471142</v>
      </c>
      <c r="G11" s="1">
        <f>$F$3/($G$8+(FNLPay/(1+DSCRate/12)^C11)+((1/C11)*(1-$G$8-FNLPay)/(1+DSCRate/12))*(1/(1+DSCRate/12)^C11-1)/(1/(1+DSCRate/12)-1))</f>
        <v>4720779982.81565</v>
      </c>
      <c r="H11" s="1">
        <f>$F$3/($H$8+(FNLPay/(1+DSCRate/12)^C11)+((1/C11)*(1-$H$8-FNLPay)/(1+DSCRate/12))*(1/(1+DSCRate/12)^C11-1)/(1/(1+DSCRate/12)-1))</f>
        <v>4683772762.9211884</v>
      </c>
      <c r="I11" s="1">
        <f>$F$3/($I$8+(FNLPay/(1+DSCRate/12)^C11)+((1/C11)*(1-$I$8-FNLPay)/(1+DSCRate/12))*(1/(1+DSCRate/12)^C11-1)/(1/(1+DSCRate/12)-1))</f>
        <v>4647341245.2454109</v>
      </c>
      <c r="J11" s="2">
        <f>$F$3/($J$8+(FNLPay/(1+DSCRate/12)^C11)+((1/C11)*(1-$J$8-FNLPay)/(1+DSCRate/12))*(1/(1+DSCRate/12)^C11-1)/(1/(1+DSCRate/12)-1))</f>
        <v>4611472099.6201906</v>
      </c>
      <c r="L11" t="s">
        <v>19</v>
      </c>
      <c r="M11">
        <v>12</v>
      </c>
      <c r="N11" t="s">
        <v>22</v>
      </c>
      <c r="O11" t="s">
        <v>23</v>
      </c>
    </row>
    <row r="12" spans="2:17" ht="24" x14ac:dyDescent="0.2">
      <c r="C12" s="63">
        <v>24</v>
      </c>
      <c r="D12" s="64"/>
      <c r="E12" s="64"/>
      <c r="F12" s="1">
        <f>$F$3/($F$8+(FNLPay/(1+DSCRate/12)^C12)+((1/C12)*(1-$F$8-FNLPay)/(1+DSCRate/12))*(1/(1+DSCRate/12)^C12-1)/(1/(1+DSCRate/12)-1))</f>
        <v>4848213970.9598856</v>
      </c>
      <c r="G12" s="1">
        <f>$F$3/($G$8+(FNLPay/(1+DSCRate/12)^C12)+((1/C12)*(1-$G$8-FNLPay)/(1+DSCRate/12))*(1/(1+DSCRate/12)^C12-1)/(1/(1+DSCRate/12)-1))</f>
        <v>4797806913.8646479</v>
      </c>
      <c r="H12" s="1">
        <f>$F$3/($H$8+(FNLPay/(1+DSCRate/12)^C12)+((1/C12)*(1-$H$8-FNLPay)/(1+DSCRate/12))*(1/(1+DSCRate/12)^C12-1)/(1/(1+DSCRate/12)-1))</f>
        <v>4748437239.0818844</v>
      </c>
      <c r="I12" s="1">
        <f>$F$3/($I$8+(FNLPay/(1+DSCRate/12)^C12)+((1/C12)*(1-$I$8-FNLPay)/(1+DSCRate/12))*(1/(1+DSCRate/12)^C12-1)/(1/(1+DSCRate/12)-1))</f>
        <v>4700073248.6366224</v>
      </c>
      <c r="J12" s="2">
        <f>$F$3/($J$8+(FNLPay/(1+DSCRate/12)^C12)+((1/C12)*(1-$J$8-FNLPay)/(1+DSCRate/12))*(1/(1+DSCRate/12)^C12-1)/(1/(1+DSCRate/12)-1))</f>
        <v>4652684522.9396219</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4938082249.1024837</v>
      </c>
      <c r="G13" s="1">
        <f>$F$3/($G$8+(FNLPay/(1+DSCRate/12)^C13)+((1/C13)*(1-$G$8-FNLPay)/(1+DSCRate/12))*(1/(1+DSCRate/12)^C13-1)/(1/(1+DSCRate/12)-1))</f>
        <v>4874427315.7998524</v>
      </c>
      <c r="H13" s="1">
        <f>$F$3/($H$8+(FNLPay/(1+DSCRate/12)^C13)+((1/C13)*(1-$H$8-FNLPay)/(1+DSCRate/12))*(1/(1+DSCRate/12)^C13-1)/(1/(1+DSCRate/12)-1))</f>
        <v>4812392599.7881327</v>
      </c>
      <c r="I13" s="1">
        <f>$F$3/($I$8+(FNLPay/(1+DSCRate/12)^C13)+((1/C13)*(1-$I$8-FNLPay)/(1+DSCRate/12))*(1/(1+DSCRate/12)^C13-1)/(1/(1+DSCRate/12)-1))</f>
        <v>4751917019.0299034</v>
      </c>
      <c r="J13" s="2">
        <f>$F$3/($J$8+(FNLPay/(1+DSCRate/12)^C13)+((1/C13)*(1-$J$8-FNLPay)/(1+DSCRate/12))*(1/(1+DSCRate/12)^C13-1)/(1/(1+DSCRate/12)-1))</f>
        <v>4692942523.7648726</v>
      </c>
      <c r="L13" t="s">
        <v>21</v>
      </c>
      <c r="M13">
        <v>0.1</v>
      </c>
    </row>
    <row r="14" spans="2:17" ht="24.75" thickBot="1" x14ac:dyDescent="0.25">
      <c r="C14" s="65">
        <v>36</v>
      </c>
      <c r="D14" s="66"/>
      <c r="E14" s="66"/>
      <c r="F14" s="3">
        <f>$F$3/($F$8+(FNLPay/(1+DSCRate/12)^C14)+((1/C14)*(1-$F$8-FNLPay)/(1+DSCRate/12))*(1/(1+DSCRate/12)^C14-1)/(1/(1+DSCRate/12)-1))</f>
        <v>5027935707.5364838</v>
      </c>
      <c r="G14" s="3">
        <f>$F$3/($G$8+(FNLPay/(1+DSCRate/12)^C14)+((1/C14)*(1-$G$8-FNLPay)/(1+DSCRate/12))*(1/(1+DSCRate/12)^C14-1)/(1/(1+DSCRate/12)-1))</f>
        <v>4950604019.0009727</v>
      </c>
      <c r="H14" s="3">
        <f>$F$3/($H$8+(FNLPay/(1+DSCRate/12)^C14)+((1/C14)*(1-$H$8-FNLPay)/(1+DSCRate/12))*(1/(1+DSCRate/12)^C14-1)/(1/(1+DSCRate/12)-1))</f>
        <v>4875615083.386241</v>
      </c>
      <c r="I14" s="3">
        <f>$F$3/($I$8+(FNLPay/(1+DSCRate/12)^C14)+((1/C14)*(1-$I$8-FNLPay)/(1+DSCRate/12))*(1/(1+DSCRate/12)^C14-1)/(1/(1+DSCRate/12)-1))</f>
        <v>4802864029.1580086</v>
      </c>
      <c r="J14" s="4">
        <f>$F$3/($J$8+(FNLPay/(1+DSCRate/12)^C14)+((1/C14)*(1-$J$8-FNLPay)/(1+DSCRate/12))*(1/(1+DSCRate/12)^C14-1)/(1/(1+DSCRate/12)-1))</f>
        <v>4732252152.0820446</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1508380712.2609451</v>
      </c>
      <c r="O20">
        <f>O19*O18</f>
        <v>0.56872542125620262</v>
      </c>
    </row>
    <row r="21" spans="3:17" ht="24.75" thickBot="1" x14ac:dyDescent="0.25">
      <c r="F21" s="3">
        <f>0.6*F14</f>
        <v>3016761424.5218902</v>
      </c>
      <c r="G21" s="3">
        <f>F21/36</f>
        <v>83798928.4589414</v>
      </c>
      <c r="O21">
        <f>O20+O17</f>
        <v>0.95924666423526594</v>
      </c>
    </row>
    <row r="22" spans="3:17" ht="30.75" customHeight="1" x14ac:dyDescent="0.2">
      <c r="O22" s="43">
        <f>F3/O21</f>
        <v>4668616704.0989923</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153</v>
      </c>
      <c r="E1" s="51" t="str">
        <f>VLOOKUP(D1,آگهی!A3:I681,2,0)</f>
        <v>بندرعباس - بلوار راه آهن - بعد از پمپ گاز -قطعه شماره 4</v>
      </c>
      <c r="F1" s="51"/>
      <c r="G1" s="51"/>
      <c r="H1" s="51"/>
      <c r="I1" s="38" t="s">
        <v>17</v>
      </c>
      <c r="J1" s="40" t="str">
        <f>VLOOKUP(D1,آگهی!A3:I681,6,0)</f>
        <v>48-463</v>
      </c>
    </row>
    <row r="2" spans="2:17" ht="15" thickBot="1" x14ac:dyDescent="0.25"/>
    <row r="3" spans="2:17" ht="18.75" customHeight="1" x14ac:dyDescent="0.2">
      <c r="B3" s="52" t="s">
        <v>0</v>
      </c>
      <c r="C3" s="54" t="s">
        <v>1</v>
      </c>
      <c r="D3" s="55"/>
      <c r="E3" s="56"/>
      <c r="F3" s="5">
        <f>VLOOKUP(D1,آگهی!A3:I681,7,0)</f>
        <v>4567860000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4761924299.8792248</v>
      </c>
      <c r="G10" s="1">
        <f>$F$3/($G$8+(FNLPay/(1+DSCRate/12)^C10)+((1/C10)*(1-$G$8-FNLPay)/(1+DSCRate/12))*(1/(1+DSCRate/12)^C10-1)/(1/(1+DSCRate/12)-1))</f>
        <v>4736188427.5802555</v>
      </c>
      <c r="H10" s="1">
        <f>$F$3/($H$8+(FNLPay/(1+DSCRate/12)^C10)+((1/C10)*(1-$H$8-FNLPay)/(1+DSCRate/12))*(1/(1+DSCRate/12)^C10-1)/(1/(1+DSCRate/12)-1))</f>
        <v>4710729239.5484104</v>
      </c>
      <c r="I10" s="1">
        <f>$F$3/($I$8+(FNLPay/(1+DSCRate/12)^C10)+((1/C10)*(1-$I$8-FNLPay)/(1+DSCRate/12))*(1/(1+DSCRate/12)^C10-1)/(1/(1+DSCRate/12)-1))</f>
        <v>4685542297.7252607</v>
      </c>
      <c r="J10" s="2">
        <f>$F$3/($J$8+(FNLPay/(1+DSCRate/12)^C10)+((1/C10)*(1-$J$8-FNLPay)/(1+DSCRate/12))*(1/(1+DSCRate/12)^C10-1)/(1/(1+DSCRate/12)-1))</f>
        <v>4660623258.4637699</v>
      </c>
      <c r="L10" t="s">
        <v>18</v>
      </c>
      <c r="M10">
        <v>0.3</v>
      </c>
    </row>
    <row r="11" spans="2:17" ht="24" x14ac:dyDescent="0.2">
      <c r="C11" s="63">
        <v>18</v>
      </c>
      <c r="D11" s="64"/>
      <c r="E11" s="64"/>
      <c r="F11" s="1">
        <f>$F$3/($F$8+(FNLPay/(1+DSCRate/12)^C11)+((1/C11)*(1-$F$8-FNLPay)/(1+DSCRate/12))*(1/(1+DSCRate/12)^C11-1)/(1/(1+DSCRate/12)-1))</f>
        <v>4853478209.9660378</v>
      </c>
      <c r="G11" s="1">
        <f>$F$3/($G$8+(FNLPay/(1+DSCRate/12)^C11)+((1/C11)*(1-$G$8-FNLPay)/(1+DSCRate/12))*(1/(1+DSCRate/12)^C11-1)/(1/(1+DSCRate/12)-1))</f>
        <v>4815130120.8377399</v>
      </c>
      <c r="H11" s="1">
        <f>$F$3/($H$8+(FNLPay/(1+DSCRate/12)^C11)+((1/C11)*(1-$H$8-FNLPay)/(1+DSCRate/12))*(1/(1+DSCRate/12)^C11-1)/(1/(1+DSCRate/12)-1))</f>
        <v>4777383269.7133608</v>
      </c>
      <c r="I11" s="1">
        <f>$F$3/($I$8+(FNLPay/(1+DSCRate/12)^C11)+((1/C11)*(1-$I$8-FNLPay)/(1+DSCRate/12))*(1/(1+DSCRate/12)^C11-1)/(1/(1+DSCRate/12)-1))</f>
        <v>4740223626.8689518</v>
      </c>
      <c r="J11" s="2">
        <f>$F$3/($J$8+(FNLPay/(1+DSCRate/12)^C11)+((1/C11)*(1-$J$8-FNLPay)/(1+DSCRate/12))*(1/(1+DSCRate/12)^C11-1)/(1/(1+DSCRate/12)-1))</f>
        <v>4703637595.7178659</v>
      </c>
      <c r="L11" t="s">
        <v>19</v>
      </c>
      <c r="M11">
        <v>12</v>
      </c>
      <c r="N11" t="s">
        <v>22</v>
      </c>
      <c r="O11" t="s">
        <v>23</v>
      </c>
    </row>
    <row r="12" spans="2:17" ht="24" x14ac:dyDescent="0.2">
      <c r="C12" s="63">
        <v>24</v>
      </c>
      <c r="D12" s="64"/>
      <c r="E12" s="64"/>
      <c r="F12" s="1">
        <f>$F$3/($F$8+(FNLPay/(1+DSCRate/12)^C12)+((1/C12)*(1-$F$8-FNLPay)/(1+DSCRate/12))*(1/(1+DSCRate/12)^C12-1)/(1/(1+DSCRate/12)-1))</f>
        <v>4945111021.656127</v>
      </c>
      <c r="G12" s="1">
        <f>$F$3/($G$8+(FNLPay/(1+DSCRate/12)^C12)+((1/C12)*(1-$G$8-FNLPay)/(1+DSCRate/12))*(1/(1+DSCRate/12)^C12-1)/(1/(1+DSCRate/12)-1))</f>
        <v>4893696522.3984642</v>
      </c>
      <c r="H12" s="1">
        <f>$F$3/($H$8+(FNLPay/(1+DSCRate/12)^C12)+((1/C12)*(1-$H$8-FNLPay)/(1+DSCRate/12))*(1/(1+DSCRate/12)^C12-1)/(1/(1+DSCRate/12)-1))</f>
        <v>4843340138.7144556</v>
      </c>
      <c r="I12" s="1">
        <f>$F$3/($I$8+(FNLPay/(1+DSCRate/12)^C12)+((1/C12)*(1-$I$8-FNLPay)/(1+DSCRate/12))*(1/(1+DSCRate/12)^C12-1)/(1/(1+DSCRate/12)-1))</f>
        <v>4794009539.1091776</v>
      </c>
      <c r="J12" s="2">
        <f>$F$3/($J$8+(FNLPay/(1+DSCRate/12)^C12)+((1/C12)*(1-$J$8-FNLPay)/(1+DSCRate/12))*(1/(1+DSCRate/12)^C12-1)/(1/(1+DSCRate/12)-1))</f>
        <v>4745673696.0234241</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5036775419.1852303</v>
      </c>
      <c r="G13" s="1">
        <f>$F$3/($G$8+(FNLPay/(1+DSCRate/12)^C13)+((1/C13)*(1-$G$8-FNLPay)/(1+DSCRate/12))*(1/(1+DSCRate/12)^C13-1)/(1/(1+DSCRate/12)-1))</f>
        <v>4971848269.9003353</v>
      </c>
      <c r="H13" s="1">
        <f>$F$3/($H$8+(FNLPay/(1+DSCRate/12)^C13)+((1/C13)*(1-$H$8-FNLPay)/(1+DSCRate/12))*(1/(1+DSCRate/12)^C13-1)/(1/(1+DSCRate/12)-1))</f>
        <v>4908573719.7851048</v>
      </c>
      <c r="I13" s="1">
        <f>$F$3/($I$8+(FNLPay/(1+DSCRate/12)^C13)+((1/C13)*(1-$I$8-FNLPay)/(1+DSCRate/12))*(1/(1+DSCRate/12)^C13-1)/(1/(1+DSCRate/12)-1))</f>
        <v>4846889466.0083742</v>
      </c>
      <c r="J13" s="2">
        <f>$F$3/($J$8+(FNLPay/(1+DSCRate/12)^C13)+((1/C13)*(1-$J$8-FNLPay)/(1+DSCRate/12))*(1/(1+DSCRate/12)^C13-1)/(1/(1+DSCRate/12)-1))</f>
        <v>4786736298.619607</v>
      </c>
      <c r="L13" t="s">
        <v>21</v>
      </c>
      <c r="M13">
        <v>0.1</v>
      </c>
    </row>
    <row r="14" spans="2:17" ht="24.75" thickBot="1" x14ac:dyDescent="0.25">
      <c r="C14" s="65">
        <v>36</v>
      </c>
      <c r="D14" s="66"/>
      <c r="E14" s="66"/>
      <c r="F14" s="3">
        <f>$F$3/($F$8+(FNLPay/(1+DSCRate/12)^C14)+((1/C14)*(1-$F$8-FNLPay)/(1+DSCRate/12))*(1/(1+DSCRate/12)^C14-1)/(1/(1+DSCRate/12)-1))</f>
        <v>5128424700.8170633</v>
      </c>
      <c r="G14" s="3">
        <f>$F$3/($G$8+(FNLPay/(1+DSCRate/12)^C14)+((1/C14)*(1-$G$8-FNLPay)/(1+DSCRate/12))*(1/(1+DSCRate/12)^C14-1)/(1/(1+DSCRate/12)-1))</f>
        <v>5049547450.846077</v>
      </c>
      <c r="H14" s="3">
        <f>$F$3/($H$8+(FNLPay/(1+DSCRate/12)^C14)+((1/C14)*(1-$H$8-FNLPay)/(1+DSCRate/12))*(1/(1+DSCRate/12)^C14-1)/(1/(1+DSCRate/12)-1))</f>
        <v>4973059776.3680353</v>
      </c>
      <c r="I14" s="3">
        <f>$F$3/($I$8+(FNLPay/(1+DSCRate/12)^C14)+((1/C14)*(1-$I$8-FNLPay)/(1+DSCRate/12))*(1/(1+DSCRate/12)^C14-1)/(1/(1+DSCRate/12)-1))</f>
        <v>4898854709.8721962</v>
      </c>
      <c r="J14" s="4">
        <f>$F$3/($J$8+(FNLPay/(1+DSCRate/12)^C14)+((1/C14)*(1-$J$8-FNLPay)/(1+DSCRate/12))*(1/(1+DSCRate/12)^C14-1)/(1/(1+DSCRate/12)-1))</f>
        <v>4826831574.4083462</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1538527410.2451189</v>
      </c>
      <c r="O20">
        <f>O19*O18</f>
        <v>0.56872542125620262</v>
      </c>
    </row>
    <row r="21" spans="3:17" ht="24.75" thickBot="1" x14ac:dyDescent="0.25">
      <c r="F21" s="3">
        <f>0.6*F14</f>
        <v>3077054820.4902377</v>
      </c>
      <c r="G21" s="3">
        <f>F21/36</f>
        <v>85473745.013617709</v>
      </c>
      <c r="O21">
        <f>O20+O17</f>
        <v>0.95924666423526594</v>
      </c>
    </row>
    <row r="22" spans="3:17" ht="30.75" customHeight="1" x14ac:dyDescent="0.2">
      <c r="O22" s="43">
        <f>F3/O21</f>
        <v>4761924299.8792238</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154</v>
      </c>
      <c r="E1" s="51" t="str">
        <f>VLOOKUP(D1,آگهی!A3:I681,2,0)</f>
        <v>بندرعباس - بلوار راه آهن - بعد از پمپ گاز -قطعه شماره 5</v>
      </c>
      <c r="F1" s="51"/>
      <c r="G1" s="51"/>
      <c r="H1" s="51"/>
      <c r="I1" s="38" t="s">
        <v>17</v>
      </c>
      <c r="J1" s="40" t="str">
        <f>VLOOKUP(D1,آگهی!A3:I681,6,0)</f>
        <v>48-463</v>
      </c>
    </row>
    <row r="2" spans="2:17" ht="15" thickBot="1" x14ac:dyDescent="0.25"/>
    <row r="3" spans="2:17" ht="18.75" customHeight="1" x14ac:dyDescent="0.2">
      <c r="B3" s="52" t="s">
        <v>0</v>
      </c>
      <c r="C3" s="54" t="s">
        <v>1</v>
      </c>
      <c r="D3" s="55"/>
      <c r="E3" s="56"/>
      <c r="F3" s="5">
        <f>VLOOKUP(D1,آگهی!A3:I681,7,0)</f>
        <v>4617000000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4813151999.5232735</v>
      </c>
      <c r="G10" s="1">
        <f>$F$3/($G$8+(FNLPay/(1+DSCRate/12)^C10)+((1/C10)*(1-$G$8-FNLPay)/(1+DSCRate/12))*(1/(1+DSCRate/12)^C10-1)/(1/(1+DSCRate/12)-1))</f>
        <v>4787139266.5576525</v>
      </c>
      <c r="H10" s="1">
        <f>$F$3/($H$8+(FNLPay/(1+DSCRate/12)^C10)+((1/C10)*(1-$H$8-FNLPay)/(1+DSCRate/12))*(1/(1+DSCRate/12)^C10-1)/(1/(1+DSCRate/12)-1))</f>
        <v>4761406194.3656359</v>
      </c>
      <c r="I10" s="1">
        <f>$F$3/($I$8+(FNLPay/(1+DSCRate/12)^C10)+((1/C10)*(1-$I$8-FNLPay)/(1+DSCRate/12))*(1/(1+DSCRate/12)^C10-1)/(1/(1+DSCRate/12)-1))</f>
        <v>4735948297.1451683</v>
      </c>
      <c r="J10" s="2">
        <f>$F$3/($J$8+(FNLPay/(1+DSCRate/12)^C10)+((1/C10)*(1-$J$8-FNLPay)/(1+DSCRate/12))*(1/(1+DSCRate/12)^C10-1)/(1/(1+DSCRate/12)-1))</f>
        <v>4710761184.5212479</v>
      </c>
      <c r="L10" t="s">
        <v>18</v>
      </c>
      <c r="M10">
        <v>0.3</v>
      </c>
    </row>
    <row r="11" spans="2:17" ht="24" x14ac:dyDescent="0.2">
      <c r="C11" s="63">
        <v>18</v>
      </c>
      <c r="D11" s="64"/>
      <c r="E11" s="64"/>
      <c r="F11" s="1">
        <f>$F$3/($F$8+(FNLPay/(1+DSCRate/12)^C11)+((1/C11)*(1-$F$8-FNLPay)/(1+DSCRate/12))*(1/(1+DSCRate/12)^C11-1)/(1/(1+DSCRate/12)-1))</f>
        <v>4905690825.7725058</v>
      </c>
      <c r="G11" s="1">
        <f>$F$3/($G$8+(FNLPay/(1+DSCRate/12)^C11)+((1/C11)*(1-$G$8-FNLPay)/(1+DSCRate/12))*(1/(1+DSCRate/12)^C11-1)/(1/(1+DSCRate/12)-1))</f>
        <v>4866930196.6145735</v>
      </c>
      <c r="H11" s="1">
        <f>$F$3/($H$8+(FNLPay/(1+DSCRate/12)^C11)+((1/C11)*(1-$H$8-FNLPay)/(1+DSCRate/12))*(1/(1+DSCRate/12)^C11-1)/(1/(1+DSCRate/12)-1))</f>
        <v>4828777273.4423971</v>
      </c>
      <c r="I11" s="1">
        <f>$F$3/($I$8+(FNLPay/(1+DSCRate/12)^C11)+((1/C11)*(1-$I$8-FNLPay)/(1+DSCRate/12))*(1/(1+DSCRate/12)^C11-1)/(1/(1+DSCRate/12)-1))</f>
        <v>4791217875.6034451</v>
      </c>
      <c r="J11" s="2">
        <f>$F$3/($J$8+(FNLPay/(1+DSCRate/12)^C11)+((1/C11)*(1-$J$8-FNLPay)/(1+DSCRate/12))*(1/(1+DSCRate/12)^C11-1)/(1/(1+DSCRate/12)-1))</f>
        <v>4754238260.2420807</v>
      </c>
      <c r="L11" t="s">
        <v>19</v>
      </c>
      <c r="M11">
        <v>12</v>
      </c>
      <c r="N11" t="s">
        <v>22</v>
      </c>
      <c r="O11" t="s">
        <v>23</v>
      </c>
    </row>
    <row r="12" spans="2:17" ht="24" x14ac:dyDescent="0.2">
      <c r="C12" s="63">
        <v>24</v>
      </c>
      <c r="D12" s="64"/>
      <c r="E12" s="64"/>
      <c r="F12" s="1">
        <f>$F$3/($F$8+(FNLPay/(1+DSCRate/12)^C12)+((1/C12)*(1-$F$8-FNLPay)/(1+DSCRate/12))*(1/(1+DSCRate/12)^C12-1)/(1/(1+DSCRate/12)-1))</f>
        <v>4998309402.4305334</v>
      </c>
      <c r="G12" s="1">
        <f>$F$3/($G$8+(FNLPay/(1+DSCRate/12)^C12)+((1/C12)*(1-$G$8-FNLPay)/(1+DSCRate/12))*(1/(1+DSCRate/12)^C12-1)/(1/(1+DSCRate/12)-1))</f>
        <v>4946341797.6719313</v>
      </c>
      <c r="H12" s="1">
        <f>$F$3/($H$8+(FNLPay/(1+DSCRate/12)^C12)+((1/C12)*(1-$H$8-FNLPay)/(1+DSCRate/12))*(1/(1+DSCRate/12)^C12-1)/(1/(1+DSCRate/12)-1))</f>
        <v>4895443691.4539061</v>
      </c>
      <c r="I12" s="1">
        <f>$F$3/($I$8+(FNLPay/(1+DSCRate/12)^C12)+((1/C12)*(1-$I$8-FNLPay)/(1+DSCRate/12))*(1/(1+DSCRate/12)^C12-1)/(1/(1+DSCRate/12)-1))</f>
        <v>4845582404.4666595</v>
      </c>
      <c r="J12" s="2">
        <f>$F$3/($J$8+(FNLPay/(1+DSCRate/12)^C12)+((1/C12)*(1-$J$8-FNLPay)/(1+DSCRate/12))*(1/(1+DSCRate/12)^C12-1)/(1/(1+DSCRate/12)-1))</f>
        <v>4796726575.3635502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5090959904.7208557</v>
      </c>
      <c r="G13" s="1">
        <f>$F$3/($G$8+(FNLPay/(1+DSCRate/12)^C13)+((1/C13)*(1-$G$8-FNLPay)/(1+DSCRate/12))*(1/(1+DSCRate/12)^C13-1)/(1/(1+DSCRate/12)-1))</f>
        <v>5025334283.9162865</v>
      </c>
      <c r="H13" s="1">
        <f>$F$3/($H$8+(FNLPay/(1+DSCRate/12)^C13)+((1/C13)*(1-$H$8-FNLPay)/(1+DSCRate/12))*(1/(1+DSCRate/12)^C13-1)/(1/(1+DSCRate/12)-1))</f>
        <v>4961379040.5677557</v>
      </c>
      <c r="I13" s="1">
        <f>$F$3/($I$8+(FNLPay/(1+DSCRate/12)^C13)+((1/C13)*(1-$I$8-FNLPay)/(1+DSCRate/12))*(1/(1+DSCRate/12)^C13-1)/(1/(1+DSCRate/12)-1))</f>
        <v>4899031201.6043978</v>
      </c>
      <c r="J13" s="2">
        <f>$F$3/($J$8+(FNLPay/(1+DSCRate/12)^C13)+((1/C13)*(1-$J$8-FNLPay)/(1+DSCRate/12))*(1/(1+DSCRate/12)^C13-1)/(1/(1+DSCRate/12)-1))</f>
        <v>4838230920.1084814</v>
      </c>
      <c r="L13" t="s">
        <v>21</v>
      </c>
      <c r="M13">
        <v>0.1</v>
      </c>
    </row>
    <row r="14" spans="2:17" ht="24.75" thickBot="1" x14ac:dyDescent="0.25">
      <c r="C14" s="65">
        <v>36</v>
      </c>
      <c r="D14" s="66"/>
      <c r="E14" s="66"/>
      <c r="F14" s="3">
        <f>$F$3/($F$8+(FNLPay/(1+DSCRate/12)^C14)+((1/C14)*(1-$F$8-FNLPay)/(1+DSCRate/12))*(1/(1+DSCRate/12)^C14-1)/(1/(1+DSCRate/12)-1))</f>
        <v>5183595128.5005198</v>
      </c>
      <c r="G14" s="3">
        <f>$F$3/($G$8+(FNLPay/(1+DSCRate/12)^C14)+((1/C14)*(1-$G$8-FNLPay)/(1+DSCRate/12))*(1/(1+DSCRate/12)^C14-1)/(1/(1+DSCRate/12)-1))</f>
        <v>5103869334.9963312</v>
      </c>
      <c r="H14" s="3">
        <f>$F$3/($H$8+(FNLPay/(1+DSCRate/12)^C14)+((1/C14)*(1-$H$8-FNLPay)/(1+DSCRate/12))*(1/(1+DSCRate/12)^C14-1)/(1/(1+DSCRate/12)-1))</f>
        <v>5026558823.4952955</v>
      </c>
      <c r="I14" s="3">
        <f>$F$3/($I$8+(FNLPay/(1+DSCRate/12)^C14)+((1/C14)*(1-$I$8-FNLPay)/(1+DSCRate/12))*(1/(1+DSCRate/12)^C14-1)/(1/(1+DSCRate/12)-1))</f>
        <v>4951555475.7544956</v>
      </c>
      <c r="J14" s="4">
        <f>$F$3/($J$8+(FNLPay/(1+DSCRate/12)^C14)+((1/C14)*(1-$J$8-FNLPay)/(1+DSCRate/12))*(1/(1+DSCRate/12)^C14-1)/(1/(1+DSCRate/12)-1))</f>
        <v>4878757531.7639627</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1555078538.5501559</v>
      </c>
      <c r="O20">
        <f>O19*O18</f>
        <v>0.56872542125620262</v>
      </c>
    </row>
    <row r="21" spans="3:17" ht="24.75" thickBot="1" x14ac:dyDescent="0.25">
      <c r="F21" s="3">
        <f>0.6*F14</f>
        <v>3110157077.1003118</v>
      </c>
      <c r="G21" s="3">
        <f>F21/36</f>
        <v>86393252.141675323</v>
      </c>
      <c r="O21">
        <f>O20+O17</f>
        <v>0.95924666423526594</v>
      </c>
    </row>
    <row r="22" spans="3:17" ht="30.75" customHeight="1" x14ac:dyDescent="0.2">
      <c r="O22" s="43">
        <f>F3/O21</f>
        <v>4813151999.5232735</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155</v>
      </c>
      <c r="E1" s="51" t="str">
        <f>VLOOKUP(D1,آگهی!A3:I681,2,0)</f>
        <v>بندرعباس - بلوار راه آهن - بعد از پمپ گاز -قطعه شماره 6</v>
      </c>
      <c r="F1" s="51"/>
      <c r="G1" s="51"/>
      <c r="H1" s="51"/>
      <c r="I1" s="38" t="s">
        <v>17</v>
      </c>
      <c r="J1" s="40" t="str">
        <f>VLOOKUP(D1,آگهی!A3:I681,6,0)</f>
        <v>48-463</v>
      </c>
    </row>
    <row r="2" spans="2:17" ht="15" thickBot="1" x14ac:dyDescent="0.25"/>
    <row r="3" spans="2:17" ht="18.75" customHeight="1" x14ac:dyDescent="0.2">
      <c r="B3" s="52" t="s">
        <v>0</v>
      </c>
      <c r="C3" s="54" t="s">
        <v>1</v>
      </c>
      <c r="D3" s="55"/>
      <c r="E3" s="56"/>
      <c r="F3" s="5">
        <f>VLOOKUP(D1,آگهی!A3:I681,7,0)</f>
        <v>4506750000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4698218058.0141897</v>
      </c>
      <c r="G10" s="1">
        <f>$F$3/($G$8+(FNLPay/(1+DSCRate/12)^C10)+((1/C10)*(1-$G$8-FNLPay)/(1+DSCRate/12))*(1/(1+DSCRate/12)^C10-1)/(1/(1+DSCRate/12)-1))</f>
        <v>4672826486.8006716</v>
      </c>
      <c r="H10" s="1">
        <f>$F$3/($H$8+(FNLPay/(1+DSCRate/12)^C10)+((1/C10)*(1-$H$8-FNLPay)/(1+DSCRate/12))*(1/(1+DSCRate/12)^C10-1)/(1/(1+DSCRate/12)-1))</f>
        <v>4647707898.3013487</v>
      </c>
      <c r="I10" s="1">
        <f>$F$3/($I$8+(FNLPay/(1+DSCRate/12)^C10)+((1/C10)*(1-$I$8-FNLPay)/(1+DSCRate/12))*(1/(1+DSCRate/12)^C10-1)/(1/(1+DSCRate/12)-1))</f>
        <v>4622857913.8312731</v>
      </c>
      <c r="J10" s="2">
        <f>$F$3/($J$8+(FNLPay/(1+DSCRate/12)^C10)+((1/C10)*(1-$J$8-FNLPay)/(1+DSCRate/12))*(1/(1+DSCRate/12)^C10-1)/(1/(1+DSCRate/12)-1))</f>
        <v>4598272247.8538303</v>
      </c>
      <c r="L10" t="s">
        <v>18</v>
      </c>
      <c r="M10">
        <v>0.3</v>
      </c>
    </row>
    <row r="11" spans="2:17" ht="24" x14ac:dyDescent="0.2">
      <c r="C11" s="63">
        <v>18</v>
      </c>
      <c r="D11" s="64"/>
      <c r="E11" s="64"/>
      <c r="F11" s="1">
        <f>$F$3/($F$8+(FNLPay/(1+DSCRate/12)^C11)+((1/C11)*(1-$F$8-FNLPay)/(1+DSCRate/12))*(1/(1+DSCRate/12)^C11-1)/(1/(1+DSCRate/12)-1))</f>
        <v>4788547136.4631233</v>
      </c>
      <c r="G11" s="1">
        <f>$F$3/($G$8+(FNLPay/(1+DSCRate/12)^C11)+((1/C11)*(1-$G$8-FNLPay)/(1+DSCRate/12))*(1/(1+DSCRate/12)^C11-1)/(1/(1+DSCRate/12)-1))</f>
        <v>4750712077.8844976</v>
      </c>
      <c r="H11" s="1">
        <f>$F$3/($H$8+(FNLPay/(1+DSCRate/12)^C11)+((1/C11)*(1-$H$8-FNLPay)/(1+DSCRate/12))*(1/(1+DSCRate/12)^C11-1)/(1/(1+DSCRate/12)-1))</f>
        <v>4713470213.7939186</v>
      </c>
      <c r="I11" s="1">
        <f>$F$3/($I$8+(FNLPay/(1+DSCRate/12)^C11)+((1/C11)*(1-$I$8-FNLPay)/(1+DSCRate/12))*(1/(1+DSCRate/12)^C11-1)/(1/(1+DSCRate/12)-1))</f>
        <v>4676807702.1606722</v>
      </c>
      <c r="J11" s="2">
        <f>$F$3/($J$8+(FNLPay/(1+DSCRate/12)^C11)+((1/C11)*(1-$J$8-FNLPay)/(1+DSCRate/12))*(1/(1+DSCRate/12)^C11-1)/(1/(1+DSCRate/12)-1))</f>
        <v>4640711128.2967281</v>
      </c>
      <c r="L11" t="s">
        <v>19</v>
      </c>
      <c r="M11">
        <v>12</v>
      </c>
      <c r="N11" t="s">
        <v>22</v>
      </c>
      <c r="O11" t="s">
        <v>23</v>
      </c>
    </row>
    <row r="12" spans="2:17" ht="24" x14ac:dyDescent="0.2">
      <c r="C12" s="63">
        <v>24</v>
      </c>
      <c r="D12" s="64"/>
      <c r="E12" s="64"/>
      <c r="F12" s="1">
        <f>$F$3/($F$8+(FNLPay/(1+DSCRate/12)^C12)+((1/C12)*(1-$F$8-FNLPay)/(1+DSCRate/12))*(1/(1+DSCRate/12)^C12-1)/(1/(1+DSCRate/12)-1))</f>
        <v>4878954060.9494925</v>
      </c>
      <c r="G12" s="1">
        <f>$F$3/($G$8+(FNLPay/(1+DSCRate/12)^C12)+((1/C12)*(1-$G$8-FNLPay)/(1+DSCRate/12))*(1/(1+DSCRate/12)^C12-1)/(1/(1+DSCRate/12)-1))</f>
        <v>4828227398.0199213</v>
      </c>
      <c r="H12" s="1">
        <f>$F$3/($H$8+(FNLPay/(1+DSCRate/12)^C12)+((1/C12)*(1-$H$8-FNLPay)/(1+DSCRate/12))*(1/(1+DSCRate/12)^C12-1)/(1/(1+DSCRate/12)-1))</f>
        <v>4778544694.9230871</v>
      </c>
      <c r="I12" s="1">
        <f>$F$3/($I$8+(FNLPay/(1+DSCRate/12)^C12)+((1/C12)*(1-$I$8-FNLPay)/(1+DSCRate/12))*(1/(1+DSCRate/12)^C12-1)/(1/(1+DSCRate/12)-1))</f>
        <v>4729874052.7030792</v>
      </c>
      <c r="J12" s="2">
        <f>$F$3/($J$8+(FNLPay/(1+DSCRate/12)^C12)+((1/C12)*(1-$J$8-FNLPay)/(1+DSCRate/12))*(1/(1+DSCRate/12)^C12-1)/(1/(1+DSCRate/12)-1))</f>
        <v>4682184858.895318</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4969392148.7114391</v>
      </c>
      <c r="G13" s="1">
        <f>$F$3/($G$8+(FNLPay/(1+DSCRate/12)^C13)+((1/C13)*(1-$G$8-FNLPay)/(1+DSCRate/12))*(1/(1+DSCRate/12)^C13-1)/(1/(1+DSCRate/12)-1))</f>
        <v>4905333611.4446011</v>
      </c>
      <c r="H13" s="1">
        <f>$F$3/($H$8+(FNLPay/(1+DSCRate/12)^C13)+((1/C13)*(1-$H$8-FNLPay)/(1+DSCRate/12))*(1/(1+DSCRate/12)^C13-1)/(1/(1+DSCRate/12)-1))</f>
        <v>4842905564.4528332</v>
      </c>
      <c r="I13" s="1">
        <f>$F$3/($I$8+(FNLPay/(1+DSCRate/12)^C13)+((1/C13)*(1-$I$8-FNLPay)/(1+DSCRate/12))*(1/(1+DSCRate/12)^C13-1)/(1/(1+DSCRate/12)-1))</f>
        <v>4782046538.4081917</v>
      </c>
      <c r="J13" s="2">
        <f>$F$3/($J$8+(FNLPay/(1+DSCRate/12)^C13)+((1/C13)*(1-$J$8-FNLPay)/(1+DSCRate/12))*(1/(1+DSCRate/12)^C13-1)/(1/(1+DSCRate/12)-1))</f>
        <v>4722698115.4860077</v>
      </c>
      <c r="L13" t="s">
        <v>21</v>
      </c>
      <c r="M13">
        <v>0.1</v>
      </c>
    </row>
    <row r="14" spans="2:17" ht="24.75" thickBot="1" x14ac:dyDescent="0.25">
      <c r="C14" s="65">
        <v>36</v>
      </c>
      <c r="D14" s="66"/>
      <c r="E14" s="66"/>
      <c r="F14" s="3">
        <f>$F$3/($F$8+(FNLPay/(1+DSCRate/12)^C14)+((1/C14)*(1-$F$8-FNLPay)/(1+DSCRate/12))*(1/(1+DSCRate/12)^C14-1)/(1/(1+DSCRate/12)-1))</f>
        <v>5059815322.8004589</v>
      </c>
      <c r="G14" s="3">
        <f>$F$3/($G$8+(FNLPay/(1+DSCRate/12)^C14)+((1/C14)*(1-$G$8-FNLPay)/(1+DSCRate/12))*(1/(1+DSCRate/12)^C14-1)/(1/(1+DSCRate/12)-1))</f>
        <v>4981993312.8643522</v>
      </c>
      <c r="H14" s="3">
        <f>$F$3/($H$8+(FNLPay/(1+DSCRate/12)^C14)+((1/C14)*(1-$H$8-FNLPay)/(1+DSCRate/12))*(1/(1+DSCRate/12)^C14-1)/(1/(1+DSCRate/12)-1))</f>
        <v>4906528910.0687504</v>
      </c>
      <c r="I14" s="3">
        <f>$F$3/($I$8+(FNLPay/(1+DSCRate/12)^C14)+((1/C14)*(1-$I$8-FNLPay)/(1+DSCRate/12))*(1/(1+DSCRate/12)^C14-1)/(1/(1+DSCRate/12)-1))</f>
        <v>4833316577.9416447</v>
      </c>
      <c r="J14" s="4">
        <f>$F$3/($J$8+(FNLPay/(1+DSCRate/12)^C14)+((1/C14)*(1-$J$8-FNLPay)/(1+DSCRate/12))*(1/(1+DSCRate/12)^C14-1)/(1/(1+DSCRate/12)-1))</f>
        <v>4762256986.4148235</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1517944596.8401377</v>
      </c>
      <c r="O20">
        <f>O19*O18</f>
        <v>0.56872542125620262</v>
      </c>
    </row>
    <row r="21" spans="3:17" ht="24.75" thickBot="1" x14ac:dyDescent="0.25">
      <c r="F21" s="3">
        <f>0.6*F14</f>
        <v>3035889193.6802754</v>
      </c>
      <c r="G21" s="3">
        <f>F21/36</f>
        <v>84330255.380007654</v>
      </c>
      <c r="O21">
        <f>O20+O17</f>
        <v>0.95924666423526594</v>
      </c>
    </row>
    <row r="22" spans="3:17" ht="30.75" customHeight="1" x14ac:dyDescent="0.2">
      <c r="O22" s="43">
        <f>F3/O21</f>
        <v>4698218058.0141888</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156</v>
      </c>
      <c r="E1" s="51" t="str">
        <f>VLOOKUP(D1,آگهی!A3:I681,2,0)</f>
        <v>بندرعباس - بلوار راه آهن - بعد از پمپ گاز -قطعه شماره 7</v>
      </c>
      <c r="F1" s="51"/>
      <c r="G1" s="51"/>
      <c r="H1" s="51"/>
      <c r="I1" s="38" t="s">
        <v>17</v>
      </c>
      <c r="J1" s="40" t="str">
        <f>VLOOKUP(D1,آگهی!A3:I681,6,0)</f>
        <v>48-463</v>
      </c>
    </row>
    <row r="2" spans="2:17" ht="15" thickBot="1" x14ac:dyDescent="0.25"/>
    <row r="3" spans="2:17" ht="18.75" customHeight="1" x14ac:dyDescent="0.2">
      <c r="B3" s="52" t="s">
        <v>0</v>
      </c>
      <c r="C3" s="54" t="s">
        <v>1</v>
      </c>
      <c r="D3" s="55"/>
      <c r="E3" s="56"/>
      <c r="F3" s="5">
        <f>VLOOKUP(D1,آگهی!A3:I681,7,0)</f>
        <v>3631950000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3786252415.9992537</v>
      </c>
      <c r="G10" s="1">
        <f>$F$3/($G$8+(FNLPay/(1+DSCRate/12)^C10)+((1/C10)*(1-$G$8-FNLPay)/(1+DSCRate/12))*(1/(1+DSCRate/12)^C10-1)/(1/(1+DSCRate/12)-1))</f>
        <v>3765789573.1371164</v>
      </c>
      <c r="H10" s="1">
        <f>$F$3/($H$8+(FNLPay/(1+DSCRate/12)^C10)+((1/C10)*(1-$H$8-FNLPay)/(1+DSCRate/12))*(1/(1+DSCRate/12)^C10-1)/(1/(1+DSCRate/12)-1))</f>
        <v>3745546724.632071</v>
      </c>
      <c r="I10" s="1">
        <f>$F$3/($I$8+(FNLPay/(1+DSCRate/12)^C10)+((1/C10)*(1-$I$8-FNLPay)/(1+DSCRate/12))*(1/(1+DSCRate/12)^C10-1)/(1/(1+DSCRate/12)-1))</f>
        <v>3725520341.7406096</v>
      </c>
      <c r="J10" s="2">
        <f>$F$3/($J$8+(FNLPay/(1+DSCRate/12)^C10)+((1/C10)*(1-$J$8-FNLPay)/(1+DSCRate/12))*(1/(1+DSCRate/12)^C10-1)/(1/(1+DSCRate/12)-1))</f>
        <v>3705706970.7866464</v>
      </c>
      <c r="L10" t="s">
        <v>18</v>
      </c>
      <c r="M10">
        <v>0.3</v>
      </c>
    </row>
    <row r="11" spans="2:17" ht="24" x14ac:dyDescent="0.2">
      <c r="C11" s="63">
        <v>18</v>
      </c>
      <c r="D11" s="64"/>
      <c r="E11" s="64"/>
      <c r="F11" s="1">
        <f>$F$3/($F$8+(FNLPay/(1+DSCRate/12)^C11)+((1/C11)*(1-$F$8-FNLPay)/(1+DSCRate/12))*(1/(1+DSCRate/12)^C11-1)/(1/(1+DSCRate/12)-1))</f>
        <v>3859047822.1062269</v>
      </c>
      <c r="G11" s="1">
        <f>$F$3/($G$8+(FNLPay/(1+DSCRate/12)^C11)+((1/C11)*(1-$G$8-FNLPay)/(1+DSCRate/12))*(1/(1+DSCRate/12)^C11-1)/(1/(1+DSCRate/12)-1))</f>
        <v>3828556882.7364736</v>
      </c>
      <c r="H11" s="1">
        <f>$F$3/($H$8+(FNLPay/(1+DSCRate/12)^C11)+((1/C11)*(1-$H$8-FNLPay)/(1+DSCRate/12))*(1/(1+DSCRate/12)^C11-1)/(1/(1+DSCRate/12)-1))</f>
        <v>3798543993.5627275</v>
      </c>
      <c r="I11" s="1">
        <f>$F$3/($I$8+(FNLPay/(1+DSCRate/12)^C11)+((1/C11)*(1-$I$8-FNLPay)/(1+DSCRate/12))*(1/(1+DSCRate/12)^C11-1)/(1/(1+DSCRate/12)-1))</f>
        <v>3768997999.4147563</v>
      </c>
      <c r="J11" s="2">
        <f>$F$3/($J$8+(FNLPay/(1+DSCRate/12)^C11)+((1/C11)*(1-$J$8-FNLPay)/(1+DSCRate/12))*(1/(1+DSCRate/12)^C11-1)/(1/(1+DSCRate/12)-1))</f>
        <v>3739908089.5140185</v>
      </c>
      <c r="L11" t="s">
        <v>19</v>
      </c>
      <c r="M11">
        <v>12</v>
      </c>
      <c r="N11" t="s">
        <v>22</v>
      </c>
      <c r="O11" t="s">
        <v>23</v>
      </c>
    </row>
    <row r="12" spans="2:17" ht="24" x14ac:dyDescent="0.2">
      <c r="C12" s="63">
        <v>24</v>
      </c>
      <c r="D12" s="64"/>
      <c r="E12" s="64"/>
      <c r="F12" s="1">
        <f>$F$3/($F$8+(FNLPay/(1+DSCRate/12)^C12)+((1/C12)*(1-$F$8-FNLPay)/(1+DSCRate/12))*(1/(1+DSCRate/12)^C12-1)/(1/(1+DSCRate/12)-1))</f>
        <v>3931905963.6468654</v>
      </c>
      <c r="G12" s="1">
        <f>$F$3/($G$8+(FNLPay/(1+DSCRate/12)^C12)+((1/C12)*(1-$G$8-FNLPay)/(1+DSCRate/12))*(1/(1+DSCRate/12)^C12-1)/(1/(1+DSCRate/12)-1))</f>
        <v>3891025794.2505026</v>
      </c>
      <c r="H12" s="1">
        <f>$F$3/($H$8+(FNLPay/(1+DSCRate/12)^C12)+((1/C12)*(1-$H$8-FNLPay)/(1+DSCRate/12))*(1/(1+DSCRate/12)^C12-1)/(1/(1+DSCRate/12)-1))</f>
        <v>3850986942.8581362</v>
      </c>
      <c r="I12" s="1">
        <f>$F$3/($I$8+(FNLPay/(1+DSCRate/12)^C12)+((1/C12)*(1-$I$8-FNLPay)/(1+DSCRate/12))*(1/(1+DSCRate/12)^C12-1)/(1/(1+DSCRate/12)-1))</f>
        <v>3811763702.3830805</v>
      </c>
      <c r="J12" s="2">
        <f>$F$3/($J$8+(FNLPay/(1+DSCRate/12)^C12)+((1/C12)*(1-$J$8-FNLPay)/(1+DSCRate/12))*(1/(1+DSCRate/12)^C12-1)/(1/(1+DSCRate/12)-1))</f>
        <v>3773331402.5106449</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4004789219.3959088</v>
      </c>
      <c r="G13" s="1">
        <f>$F$3/($G$8+(FNLPay/(1+DSCRate/12)^C13)+((1/C13)*(1-$G$8-FNLPay)/(1+DSCRate/12))*(1/(1+DSCRate/12)^C13-1)/(1/(1+DSCRate/12)-1))</f>
        <v>3953165010.2815151</v>
      </c>
      <c r="H13" s="1">
        <f>$F$3/($H$8+(FNLPay/(1+DSCRate/12)^C13)+((1/C13)*(1-$H$8-FNLPay)/(1+DSCRate/12))*(1/(1+DSCRate/12)^C13-1)/(1/(1+DSCRate/12)-1))</f>
        <v>3902854798.8715744</v>
      </c>
      <c r="I13" s="1">
        <f>$F$3/($I$8+(FNLPay/(1+DSCRate/12)^C13)+((1/C13)*(1-$I$8-FNLPay)/(1+DSCRate/12))*(1/(1+DSCRate/12)^C13-1)/(1/(1+DSCRate/12)-1))</f>
        <v>3853809047.5778842</v>
      </c>
      <c r="J13" s="2">
        <f>$F$3/($J$8+(FNLPay/(1+DSCRate/12)^C13)+((1/C13)*(1-$J$8-FNLPay)/(1+DSCRate/12))*(1/(1+DSCRate/12)^C13-1)/(1/(1+DSCRate/12)-1))</f>
        <v>3805980677.9917688</v>
      </c>
      <c r="L13" t="s">
        <v>21</v>
      </c>
      <c r="M13">
        <v>0.1</v>
      </c>
    </row>
    <row r="14" spans="2:17" ht="24.75" thickBot="1" x14ac:dyDescent="0.25">
      <c r="C14" s="65">
        <v>36</v>
      </c>
      <c r="D14" s="66"/>
      <c r="E14" s="66"/>
      <c r="F14" s="3">
        <f>$F$3/($F$8+(FNLPay/(1+DSCRate/12)^C14)+((1/C14)*(1-$F$8-FNLPay)/(1+DSCRate/12))*(1/(1+DSCRate/12)^C14-1)/(1/(1+DSCRate/12)-1))</f>
        <v>4077660456.3477283</v>
      </c>
      <c r="G14" s="3">
        <f>$F$3/($G$8+(FNLPay/(1+DSCRate/12)^C14)+((1/C14)*(1-$G$8-FNLPay)/(1+DSCRate/12))*(1/(1+DSCRate/12)^C14-1)/(1/(1+DSCRate/12)-1))</f>
        <v>4014944386.2334685</v>
      </c>
      <c r="H14" s="3">
        <f>$F$3/($H$8+(FNLPay/(1+DSCRate/12)^C14)+((1/C14)*(1-$H$8-FNLPay)/(1+DSCRate/12))*(1/(1+DSCRate/12)^C14-1)/(1/(1+DSCRate/12)-1))</f>
        <v>3954128290.8801684</v>
      </c>
      <c r="I14" s="3">
        <f>$F$3/($I$8+(FNLPay/(1+DSCRate/12)^C14)+((1/C14)*(1-$I$8-FNLPay)/(1+DSCRate/12))*(1/(1+DSCRate/12)^C14-1)/(1/(1+DSCRate/12)-1))</f>
        <v>3895127119.377635</v>
      </c>
      <c r="J14" s="4">
        <f>$F$3/($J$8+(FNLPay/(1+DSCRate/12)^C14)+((1/C14)*(1-$J$8-FNLPay)/(1+DSCRate/12))*(1/(1+DSCRate/12)^C14-1)/(1/(1+DSCRate/12)-1))</f>
        <v>3837860822.5016513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1223298136.9043183</v>
      </c>
      <c r="O20">
        <f>O19*O18</f>
        <v>0.56872542125620262</v>
      </c>
    </row>
    <row r="21" spans="3:17" ht="24.75" thickBot="1" x14ac:dyDescent="0.25">
      <c r="F21" s="3">
        <f>0.6*F14</f>
        <v>2446596273.8086367</v>
      </c>
      <c r="G21" s="3">
        <f>F21/36</f>
        <v>67961007.605795458</v>
      </c>
      <c r="O21">
        <f>O20+O17</f>
        <v>0.95924666423526594</v>
      </c>
    </row>
    <row r="22" spans="3:17" ht="30.75" customHeight="1" x14ac:dyDescent="0.2">
      <c r="O22" s="43">
        <f>F3/O21</f>
        <v>3786252415.9992533</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157</v>
      </c>
      <c r="E1" s="51" t="str">
        <f>VLOOKUP(D1,آگهی!A3:I681,2,0)</f>
        <v>بندرعباس - بلوار راه آهن - بعد از پمپ گاز -قطعه شماره 8</v>
      </c>
      <c r="F1" s="51"/>
      <c r="G1" s="51"/>
      <c r="H1" s="51"/>
      <c r="I1" s="38" t="s">
        <v>17</v>
      </c>
      <c r="J1" s="40" t="str">
        <f>VLOOKUP(D1,آگهی!A3:I681,6,0)</f>
        <v>48-463</v>
      </c>
    </row>
    <row r="2" spans="2:17" ht="15" thickBot="1" x14ac:dyDescent="0.25"/>
    <row r="3" spans="2:17" ht="18.75" customHeight="1" x14ac:dyDescent="0.2">
      <c r="B3" s="52" t="s">
        <v>0</v>
      </c>
      <c r="C3" s="54" t="s">
        <v>1</v>
      </c>
      <c r="D3" s="55"/>
      <c r="E3" s="56"/>
      <c r="F3" s="5">
        <f>VLOOKUP(D1,آگهی!A3:I681,7,0)</f>
        <v>3631950000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3786252415.9992537</v>
      </c>
      <c r="G10" s="1">
        <f>$F$3/($G$8+(FNLPay/(1+DSCRate/12)^C10)+((1/C10)*(1-$G$8-FNLPay)/(1+DSCRate/12))*(1/(1+DSCRate/12)^C10-1)/(1/(1+DSCRate/12)-1))</f>
        <v>3765789573.1371164</v>
      </c>
      <c r="H10" s="1">
        <f>$F$3/($H$8+(FNLPay/(1+DSCRate/12)^C10)+((1/C10)*(1-$H$8-FNLPay)/(1+DSCRate/12))*(1/(1+DSCRate/12)^C10-1)/(1/(1+DSCRate/12)-1))</f>
        <v>3745546724.632071</v>
      </c>
      <c r="I10" s="1">
        <f>$F$3/($I$8+(FNLPay/(1+DSCRate/12)^C10)+((1/C10)*(1-$I$8-FNLPay)/(1+DSCRate/12))*(1/(1+DSCRate/12)^C10-1)/(1/(1+DSCRate/12)-1))</f>
        <v>3725520341.7406096</v>
      </c>
      <c r="J10" s="2">
        <f>$F$3/($J$8+(FNLPay/(1+DSCRate/12)^C10)+((1/C10)*(1-$J$8-FNLPay)/(1+DSCRate/12))*(1/(1+DSCRate/12)^C10-1)/(1/(1+DSCRate/12)-1))</f>
        <v>3705706970.7866464</v>
      </c>
      <c r="L10" t="s">
        <v>18</v>
      </c>
      <c r="M10">
        <v>0.3</v>
      </c>
    </row>
    <row r="11" spans="2:17" ht="24" x14ac:dyDescent="0.2">
      <c r="C11" s="63">
        <v>18</v>
      </c>
      <c r="D11" s="64"/>
      <c r="E11" s="64"/>
      <c r="F11" s="1">
        <f>$F$3/($F$8+(FNLPay/(1+DSCRate/12)^C11)+((1/C11)*(1-$F$8-FNLPay)/(1+DSCRate/12))*(1/(1+DSCRate/12)^C11-1)/(1/(1+DSCRate/12)-1))</f>
        <v>3859047822.1062269</v>
      </c>
      <c r="G11" s="1">
        <f>$F$3/($G$8+(FNLPay/(1+DSCRate/12)^C11)+((1/C11)*(1-$G$8-FNLPay)/(1+DSCRate/12))*(1/(1+DSCRate/12)^C11-1)/(1/(1+DSCRate/12)-1))</f>
        <v>3828556882.7364736</v>
      </c>
      <c r="H11" s="1">
        <f>$F$3/($H$8+(FNLPay/(1+DSCRate/12)^C11)+((1/C11)*(1-$H$8-FNLPay)/(1+DSCRate/12))*(1/(1+DSCRate/12)^C11-1)/(1/(1+DSCRate/12)-1))</f>
        <v>3798543993.5627275</v>
      </c>
      <c r="I11" s="1">
        <f>$F$3/($I$8+(FNLPay/(1+DSCRate/12)^C11)+((1/C11)*(1-$I$8-FNLPay)/(1+DSCRate/12))*(1/(1+DSCRate/12)^C11-1)/(1/(1+DSCRate/12)-1))</f>
        <v>3768997999.4147563</v>
      </c>
      <c r="J11" s="2">
        <f>$F$3/($J$8+(FNLPay/(1+DSCRate/12)^C11)+((1/C11)*(1-$J$8-FNLPay)/(1+DSCRate/12))*(1/(1+DSCRate/12)^C11-1)/(1/(1+DSCRate/12)-1))</f>
        <v>3739908089.5140185</v>
      </c>
      <c r="L11" t="s">
        <v>19</v>
      </c>
      <c r="M11">
        <v>12</v>
      </c>
      <c r="N11" t="s">
        <v>22</v>
      </c>
      <c r="O11" t="s">
        <v>23</v>
      </c>
    </row>
    <row r="12" spans="2:17" ht="24" x14ac:dyDescent="0.2">
      <c r="C12" s="63">
        <v>24</v>
      </c>
      <c r="D12" s="64"/>
      <c r="E12" s="64"/>
      <c r="F12" s="1">
        <f>$F$3/($F$8+(FNLPay/(1+DSCRate/12)^C12)+((1/C12)*(1-$F$8-FNLPay)/(1+DSCRate/12))*(1/(1+DSCRate/12)^C12-1)/(1/(1+DSCRate/12)-1))</f>
        <v>3931905963.6468654</v>
      </c>
      <c r="G12" s="1">
        <f>$F$3/($G$8+(FNLPay/(1+DSCRate/12)^C12)+((1/C12)*(1-$G$8-FNLPay)/(1+DSCRate/12))*(1/(1+DSCRate/12)^C12-1)/(1/(1+DSCRate/12)-1))</f>
        <v>3891025794.2505026</v>
      </c>
      <c r="H12" s="1">
        <f>$F$3/($H$8+(FNLPay/(1+DSCRate/12)^C12)+((1/C12)*(1-$H$8-FNLPay)/(1+DSCRate/12))*(1/(1+DSCRate/12)^C12-1)/(1/(1+DSCRate/12)-1))</f>
        <v>3850986942.8581362</v>
      </c>
      <c r="I12" s="1">
        <f>$F$3/($I$8+(FNLPay/(1+DSCRate/12)^C12)+((1/C12)*(1-$I$8-FNLPay)/(1+DSCRate/12))*(1/(1+DSCRate/12)^C12-1)/(1/(1+DSCRate/12)-1))</f>
        <v>3811763702.3830805</v>
      </c>
      <c r="J12" s="2">
        <f>$F$3/($J$8+(FNLPay/(1+DSCRate/12)^C12)+((1/C12)*(1-$J$8-FNLPay)/(1+DSCRate/12))*(1/(1+DSCRate/12)^C12-1)/(1/(1+DSCRate/12)-1))</f>
        <v>3773331402.5106449</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4004789219.3959088</v>
      </c>
      <c r="G13" s="1">
        <f>$F$3/($G$8+(FNLPay/(1+DSCRate/12)^C13)+((1/C13)*(1-$G$8-FNLPay)/(1+DSCRate/12))*(1/(1+DSCRate/12)^C13-1)/(1/(1+DSCRate/12)-1))</f>
        <v>3953165010.2815151</v>
      </c>
      <c r="H13" s="1">
        <f>$F$3/($H$8+(FNLPay/(1+DSCRate/12)^C13)+((1/C13)*(1-$H$8-FNLPay)/(1+DSCRate/12))*(1/(1+DSCRate/12)^C13-1)/(1/(1+DSCRate/12)-1))</f>
        <v>3902854798.8715744</v>
      </c>
      <c r="I13" s="1">
        <f>$F$3/($I$8+(FNLPay/(1+DSCRate/12)^C13)+((1/C13)*(1-$I$8-FNLPay)/(1+DSCRate/12))*(1/(1+DSCRate/12)^C13-1)/(1/(1+DSCRate/12)-1))</f>
        <v>3853809047.5778842</v>
      </c>
      <c r="J13" s="2">
        <f>$F$3/($J$8+(FNLPay/(1+DSCRate/12)^C13)+((1/C13)*(1-$J$8-FNLPay)/(1+DSCRate/12))*(1/(1+DSCRate/12)^C13-1)/(1/(1+DSCRate/12)-1))</f>
        <v>3805980677.9917688</v>
      </c>
      <c r="L13" t="s">
        <v>21</v>
      </c>
      <c r="M13">
        <v>0.1</v>
      </c>
    </row>
    <row r="14" spans="2:17" ht="24.75" thickBot="1" x14ac:dyDescent="0.25">
      <c r="C14" s="65">
        <v>36</v>
      </c>
      <c r="D14" s="66"/>
      <c r="E14" s="66"/>
      <c r="F14" s="3">
        <f>$F$3/($F$8+(FNLPay/(1+DSCRate/12)^C14)+((1/C14)*(1-$F$8-FNLPay)/(1+DSCRate/12))*(1/(1+DSCRate/12)^C14-1)/(1/(1+DSCRate/12)-1))</f>
        <v>4077660456.3477283</v>
      </c>
      <c r="G14" s="3">
        <f>$F$3/($G$8+(FNLPay/(1+DSCRate/12)^C14)+((1/C14)*(1-$G$8-FNLPay)/(1+DSCRate/12))*(1/(1+DSCRate/12)^C14-1)/(1/(1+DSCRate/12)-1))</f>
        <v>4014944386.2334685</v>
      </c>
      <c r="H14" s="3">
        <f>$F$3/($H$8+(FNLPay/(1+DSCRate/12)^C14)+((1/C14)*(1-$H$8-FNLPay)/(1+DSCRate/12))*(1/(1+DSCRate/12)^C14-1)/(1/(1+DSCRate/12)-1))</f>
        <v>3954128290.8801684</v>
      </c>
      <c r="I14" s="3">
        <f>$F$3/($I$8+(FNLPay/(1+DSCRate/12)^C14)+((1/C14)*(1-$I$8-FNLPay)/(1+DSCRate/12))*(1/(1+DSCRate/12)^C14-1)/(1/(1+DSCRate/12)-1))</f>
        <v>3895127119.377635</v>
      </c>
      <c r="J14" s="4">
        <f>$F$3/($J$8+(FNLPay/(1+DSCRate/12)^C14)+((1/C14)*(1-$J$8-FNLPay)/(1+DSCRate/12))*(1/(1+DSCRate/12)^C14-1)/(1/(1+DSCRate/12)-1))</f>
        <v>3837860822.5016513</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1223298136.9043183</v>
      </c>
      <c r="O20">
        <f>O19*O18</f>
        <v>0.56872542125620262</v>
      </c>
    </row>
    <row r="21" spans="3:17" ht="24.75" thickBot="1" x14ac:dyDescent="0.25">
      <c r="F21" s="3">
        <f>0.6*F14</f>
        <v>2446596273.8086367</v>
      </c>
      <c r="G21" s="3">
        <f>F21/36</f>
        <v>67961007.605795458</v>
      </c>
      <c r="O21">
        <f>O20+O17</f>
        <v>0.95924666423526594</v>
      </c>
    </row>
    <row r="22" spans="3:17" ht="30.75" customHeight="1" x14ac:dyDescent="0.2">
      <c r="O22" s="43">
        <f>F3/O21</f>
        <v>3786252415.9992533</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158</v>
      </c>
      <c r="E1" s="51" t="str">
        <f>VLOOKUP(D1,آگهی!A3:I681,2,0)</f>
        <v>بندرعباس - بلوار راه آهن - بعد از پمپ گاز -قطعه شماره 9</v>
      </c>
      <c r="F1" s="51"/>
      <c r="G1" s="51"/>
      <c r="H1" s="51"/>
      <c r="I1" s="38" t="s">
        <v>17</v>
      </c>
      <c r="J1" s="40" t="str">
        <f>VLOOKUP(D1,آگهی!A3:I681,6,0)</f>
        <v>48-463</v>
      </c>
    </row>
    <row r="2" spans="2:17" ht="15" thickBot="1" x14ac:dyDescent="0.25"/>
    <row r="3" spans="2:17" ht="18.75" customHeight="1" x14ac:dyDescent="0.2">
      <c r="B3" s="52" t="s">
        <v>0</v>
      </c>
      <c r="C3" s="54" t="s">
        <v>1</v>
      </c>
      <c r="D3" s="55"/>
      <c r="E3" s="56"/>
      <c r="F3" s="5">
        <f>VLOOKUP(D1,آگهی!A3:I681,7,0)</f>
        <v>3627000000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3781092116.5845599</v>
      </c>
      <c r="G10" s="1">
        <f>$F$3/($G$8+(FNLPay/(1+DSCRate/12)^C10)+((1/C10)*(1-$G$8-FNLPay)/(1+DSCRate/12))*(1/(1+DSCRate/12)^C10-1)/(1/(1+DSCRate/12)-1))</f>
        <v>3760657162.6174154</v>
      </c>
      <c r="H10" s="1">
        <f>$F$3/($H$8+(FNLPay/(1+DSCRate/12)^C10)+((1/C10)*(1-$H$8-FNLPay)/(1+DSCRate/12))*(1/(1+DSCRate/12)^C10-1)/(1/(1+DSCRate/12)-1))</f>
        <v>3740441903.1761231</v>
      </c>
      <c r="I10" s="1">
        <f>$F$3/($I$8+(FNLPay/(1+DSCRate/12)^C10)+((1/C10)*(1-$I$8-FNLPay)/(1+DSCRate/12))*(1/(1+DSCRate/12)^C10-1)/(1/(1+DSCRate/12)-1))</f>
        <v>3720442814.3265162</v>
      </c>
      <c r="J10" s="2">
        <f>$F$3/($J$8+(FNLPay/(1+DSCRate/12)^C10)+((1/C10)*(1-$J$8-FNLPay)/(1+DSCRate/12))*(1/(1+DSCRate/12)^C10-1)/(1/(1+DSCRate/12)-1))</f>
        <v>3700656447.0995378</v>
      </c>
      <c r="L10" t="s">
        <v>18</v>
      </c>
      <c r="M10">
        <v>0.3</v>
      </c>
    </row>
    <row r="11" spans="2:17" ht="24" x14ac:dyDescent="0.2">
      <c r="C11" s="63">
        <v>18</v>
      </c>
      <c r="D11" s="64"/>
      <c r="E11" s="64"/>
      <c r="F11" s="1">
        <f>$F$3/($F$8+(FNLPay/(1+DSCRate/12)^C11)+((1/C11)*(1-$F$8-FNLPay)/(1+DSCRate/12))*(1/(1+DSCRate/12)^C11-1)/(1/(1+DSCRate/12)-1))</f>
        <v>3853788309.5249896</v>
      </c>
      <c r="G11" s="1">
        <f>$F$3/($G$8+(FNLPay/(1+DSCRate/12)^C11)+((1/C11)*(1-$G$8-FNLPay)/(1+DSCRate/12))*(1/(1+DSCRate/12)^C11-1)/(1/(1+DSCRate/12)-1))</f>
        <v>3823338926.3853273</v>
      </c>
      <c r="H11" s="1">
        <f>$F$3/($H$8+(FNLPay/(1+DSCRate/12)^C11)+((1/C11)*(1-$H$8-FNLPay)/(1+DSCRate/12))*(1/(1+DSCRate/12)^C11-1)/(1/(1+DSCRate/12)-1))</f>
        <v>3793366941.9050407</v>
      </c>
      <c r="I11" s="1">
        <f>$F$3/($I$8+(FNLPay/(1+DSCRate/12)^C11)+((1/C11)*(1-$I$8-FNLPay)/(1+DSCRate/12))*(1/(1+DSCRate/12)^C11-1)/(1/(1+DSCRate/12)-1))</f>
        <v>3763861216.1173258</v>
      </c>
      <c r="J11" s="2">
        <f>$F$3/($J$8+(FNLPay/(1+DSCRate/12)^C11)+((1/C11)*(1-$J$8-FNLPay)/(1+DSCRate/12))*(1/(1+DSCRate/12)^C11-1)/(1/(1+DSCRate/12)-1))</f>
        <v>3734810952.9776964</v>
      </c>
      <c r="L11" t="s">
        <v>19</v>
      </c>
      <c r="M11">
        <v>12</v>
      </c>
      <c r="N11" t="s">
        <v>22</v>
      </c>
      <c r="O11" t="s">
        <v>23</v>
      </c>
    </row>
    <row r="12" spans="2:17" ht="24" x14ac:dyDescent="0.2">
      <c r="C12" s="63">
        <v>24</v>
      </c>
      <c r="D12" s="64"/>
      <c r="E12" s="64"/>
      <c r="F12" s="1">
        <f>$F$3/($F$8+(FNLPay/(1+DSCRate/12)^C12)+((1/C12)*(1-$F$8-FNLPay)/(1+DSCRate/12))*(1/(1+DSCRate/12)^C12-1)/(1/(1+DSCRate/12)-1))</f>
        <v>3926547152.3966961</v>
      </c>
      <c r="G12" s="1">
        <f>$F$3/($G$8+(FNLPay/(1+DSCRate/12)^C12)+((1/C12)*(1-$G$8-FNLPay)/(1+DSCRate/12))*(1/(1+DSCRate/12)^C12-1)/(1/(1+DSCRate/12)-1))</f>
        <v>3885722698.7559223</v>
      </c>
      <c r="H12" s="1">
        <f>$F$3/($H$8+(FNLPay/(1+DSCRate/12)^C12)+((1/C12)*(1-$H$8-FNLPay)/(1+DSCRate/12))*(1/(1+DSCRate/12)^C12-1)/(1/(1+DSCRate/12)-1))</f>
        <v>3845738416.483283</v>
      </c>
      <c r="I12" s="1">
        <f>$F$3/($I$8+(FNLPay/(1+DSCRate/12)^C12)+((1/C12)*(1-$I$8-FNLPay)/(1+DSCRate/12))*(1/(1+DSCRate/12)^C12-1)/(1/(1+DSCRate/12)-1))</f>
        <v>3806568633.528389</v>
      </c>
      <c r="J12" s="2">
        <f>$F$3/($J$8+(FNLPay/(1+DSCRate/12)^C12)+((1/C12)*(1-$J$8-FNLPay)/(1+DSCRate/12))*(1/(1+DSCRate/12)^C12-1)/(1/(1+DSCRate/12)-1))</f>
        <v>3768188713.1998262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3999331075.2485471</v>
      </c>
      <c r="G13" s="1">
        <f>$F$3/($G$8+(FNLPay/(1+DSCRate/12)^C13)+((1/C13)*(1-$G$8-FNLPay)/(1+DSCRate/12))*(1/(1+DSCRate/12)^C13-1)/(1/(1+DSCRate/12)-1))</f>
        <v>3947777224.9868684</v>
      </c>
      <c r="H13" s="1">
        <f>$F$3/($H$8+(FNLPay/(1+DSCRate/12)^C13)+((1/C13)*(1-$H$8-FNLPay)/(1+DSCRate/12))*(1/(1+DSCRate/12)^C13-1)/(1/(1+DSCRate/12)-1))</f>
        <v>3897535581.5766187</v>
      </c>
      <c r="I13" s="1">
        <f>$F$3/($I$8+(FNLPay/(1+DSCRate/12)^C13)+((1/C13)*(1-$I$8-FNLPay)/(1+DSCRate/12))*(1/(1+DSCRate/12)^C13-1)/(1/(1+DSCRate/12)-1))</f>
        <v>3848556674.9445853</v>
      </c>
      <c r="J13" s="2">
        <f>$F$3/($J$8+(FNLPay/(1+DSCRate/12)^C13)+((1/C13)*(1-$J$8-FNLPay)/(1+DSCRate/12))*(1/(1+DSCRate/12)^C13-1)/(1/(1+DSCRate/12)-1))</f>
        <v>3800793490.8454537</v>
      </c>
      <c r="L13" t="s">
        <v>21</v>
      </c>
      <c r="M13">
        <v>0.1</v>
      </c>
    </row>
    <row r="14" spans="2:17" ht="24.75" thickBot="1" x14ac:dyDescent="0.25">
      <c r="C14" s="65">
        <v>36</v>
      </c>
      <c r="D14" s="66"/>
      <c r="E14" s="66"/>
      <c r="F14" s="3">
        <f>$F$3/($F$8+(FNLPay/(1+DSCRate/12)^C14)+((1/C14)*(1-$F$8-FNLPay)/(1+DSCRate/12))*(1/(1+DSCRate/12)^C14-1)/(1/(1+DSCRate/12)-1))</f>
        <v>4072102995.6836438</v>
      </c>
      <c r="G14" s="3">
        <f>$F$3/($G$8+(FNLPay/(1+DSCRate/12)^C14)+((1/C14)*(1-$G$8-FNLPay)/(1+DSCRate/12))*(1/(1+DSCRate/12)^C14-1)/(1/(1+DSCRate/12)-1))</f>
        <v>4009472401.5663185</v>
      </c>
      <c r="H14" s="3">
        <f>$F$3/($H$8+(FNLPay/(1+DSCRate/12)^C14)+((1/C14)*(1-$H$8-FNLPay)/(1+DSCRate/12))*(1/(1+DSCRate/12)^C14-1)/(1/(1+DSCRate/12)-1))</f>
        <v>3948739192.7263236</v>
      </c>
      <c r="I14" s="3">
        <f>$F$3/($I$8+(FNLPay/(1+DSCRate/12)^C14)+((1/C14)*(1-$I$8-FNLPay)/(1+DSCRate/12))*(1/(1+DSCRate/12)^C14-1)/(1/(1+DSCRate/12)-1))</f>
        <v>3889818434.1697111</v>
      </c>
      <c r="J14" s="4">
        <f>$F$3/($J$8+(FNLPay/(1+DSCRate/12)^C14)+((1/C14)*(1-$J$8-FNLPay)/(1+DSCRate/12))*(1/(1+DSCRate/12)^C14-1)/(1/(1+DSCRate/12)-1))</f>
        <v>3832630185.7716899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1221630898.7050931</v>
      </c>
      <c r="O20">
        <f>O19*O18</f>
        <v>0.56872542125620262</v>
      </c>
    </row>
    <row r="21" spans="3:17" ht="24.75" thickBot="1" x14ac:dyDescent="0.25">
      <c r="F21" s="3">
        <f>0.6*F14</f>
        <v>2443261797.4101863</v>
      </c>
      <c r="G21" s="3">
        <f>F21/36</f>
        <v>67868383.261394069</v>
      </c>
      <c r="O21">
        <f>O20+O17</f>
        <v>0.95924666423526594</v>
      </c>
    </row>
    <row r="22" spans="3:17" ht="30.75" customHeight="1" x14ac:dyDescent="0.2">
      <c r="O22" s="43">
        <f>F3/O21</f>
        <v>3781092116.5845594</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159</v>
      </c>
      <c r="E1" s="51" t="str">
        <f>VLOOKUP(D1,آگهی!A3:I681,2,0)</f>
        <v>بندرعباس - بلوار راه آهن - بعد از پمپ گاز -قطعه شماره 10</v>
      </c>
      <c r="F1" s="51"/>
      <c r="G1" s="51"/>
      <c r="H1" s="51"/>
      <c r="I1" s="38" t="s">
        <v>17</v>
      </c>
      <c r="J1" s="40" t="str">
        <f>VLOOKUP(D1,آگهی!A3:I681,6,0)</f>
        <v>48-463</v>
      </c>
    </row>
    <row r="2" spans="2:17" ht="15" thickBot="1" x14ac:dyDescent="0.25"/>
    <row r="3" spans="2:17" ht="18.75" customHeight="1" x14ac:dyDescent="0.2">
      <c r="B3" s="52" t="s">
        <v>0</v>
      </c>
      <c r="C3" s="54" t="s">
        <v>1</v>
      </c>
      <c r="D3" s="55"/>
      <c r="E3" s="56"/>
      <c r="F3" s="5">
        <f>VLOOKUP(D1,آگهی!A3:I681,7,0)</f>
        <v>3627000000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3781092116.5845599</v>
      </c>
      <c r="G10" s="1">
        <f>$F$3/($G$8+(FNLPay/(1+DSCRate/12)^C10)+((1/C10)*(1-$G$8-FNLPay)/(1+DSCRate/12))*(1/(1+DSCRate/12)^C10-1)/(1/(1+DSCRate/12)-1))</f>
        <v>3760657162.6174154</v>
      </c>
      <c r="H10" s="1">
        <f>$F$3/($H$8+(FNLPay/(1+DSCRate/12)^C10)+((1/C10)*(1-$H$8-FNLPay)/(1+DSCRate/12))*(1/(1+DSCRate/12)^C10-1)/(1/(1+DSCRate/12)-1))</f>
        <v>3740441903.1761231</v>
      </c>
      <c r="I10" s="1">
        <f>$F$3/($I$8+(FNLPay/(1+DSCRate/12)^C10)+((1/C10)*(1-$I$8-FNLPay)/(1+DSCRate/12))*(1/(1+DSCRate/12)^C10-1)/(1/(1+DSCRate/12)-1))</f>
        <v>3720442814.3265162</v>
      </c>
      <c r="J10" s="2">
        <f>$F$3/($J$8+(FNLPay/(1+DSCRate/12)^C10)+((1/C10)*(1-$J$8-FNLPay)/(1+DSCRate/12))*(1/(1+DSCRate/12)^C10-1)/(1/(1+DSCRate/12)-1))</f>
        <v>3700656447.0995378</v>
      </c>
      <c r="L10" t="s">
        <v>18</v>
      </c>
      <c r="M10">
        <v>0.3</v>
      </c>
    </row>
    <row r="11" spans="2:17" ht="24" x14ac:dyDescent="0.2">
      <c r="C11" s="63">
        <v>18</v>
      </c>
      <c r="D11" s="64"/>
      <c r="E11" s="64"/>
      <c r="F11" s="1">
        <f>$F$3/($F$8+(FNLPay/(1+DSCRate/12)^C11)+((1/C11)*(1-$F$8-FNLPay)/(1+DSCRate/12))*(1/(1+DSCRate/12)^C11-1)/(1/(1+DSCRate/12)-1))</f>
        <v>3853788309.5249896</v>
      </c>
      <c r="G11" s="1">
        <f>$F$3/($G$8+(FNLPay/(1+DSCRate/12)^C11)+((1/C11)*(1-$G$8-FNLPay)/(1+DSCRate/12))*(1/(1+DSCRate/12)^C11-1)/(1/(1+DSCRate/12)-1))</f>
        <v>3823338926.3853273</v>
      </c>
      <c r="H11" s="1">
        <f>$F$3/($H$8+(FNLPay/(1+DSCRate/12)^C11)+((1/C11)*(1-$H$8-FNLPay)/(1+DSCRate/12))*(1/(1+DSCRate/12)^C11-1)/(1/(1+DSCRate/12)-1))</f>
        <v>3793366941.9050407</v>
      </c>
      <c r="I11" s="1">
        <f>$F$3/($I$8+(FNLPay/(1+DSCRate/12)^C11)+((1/C11)*(1-$I$8-FNLPay)/(1+DSCRate/12))*(1/(1+DSCRate/12)^C11-1)/(1/(1+DSCRate/12)-1))</f>
        <v>3763861216.1173258</v>
      </c>
      <c r="J11" s="2">
        <f>$F$3/($J$8+(FNLPay/(1+DSCRate/12)^C11)+((1/C11)*(1-$J$8-FNLPay)/(1+DSCRate/12))*(1/(1+DSCRate/12)^C11-1)/(1/(1+DSCRate/12)-1))</f>
        <v>3734810952.9776964</v>
      </c>
      <c r="L11" t="s">
        <v>19</v>
      </c>
      <c r="M11">
        <v>12</v>
      </c>
      <c r="N11" t="s">
        <v>22</v>
      </c>
      <c r="O11" t="s">
        <v>23</v>
      </c>
    </row>
    <row r="12" spans="2:17" ht="24" x14ac:dyDescent="0.2">
      <c r="C12" s="63">
        <v>24</v>
      </c>
      <c r="D12" s="64"/>
      <c r="E12" s="64"/>
      <c r="F12" s="1">
        <f>$F$3/($F$8+(FNLPay/(1+DSCRate/12)^C12)+((1/C12)*(1-$F$8-FNLPay)/(1+DSCRate/12))*(1/(1+DSCRate/12)^C12-1)/(1/(1+DSCRate/12)-1))</f>
        <v>3926547152.3966961</v>
      </c>
      <c r="G12" s="1">
        <f>$F$3/($G$8+(FNLPay/(1+DSCRate/12)^C12)+((1/C12)*(1-$G$8-FNLPay)/(1+DSCRate/12))*(1/(1+DSCRate/12)^C12-1)/(1/(1+DSCRate/12)-1))</f>
        <v>3885722698.7559223</v>
      </c>
      <c r="H12" s="1">
        <f>$F$3/($H$8+(FNLPay/(1+DSCRate/12)^C12)+((1/C12)*(1-$H$8-FNLPay)/(1+DSCRate/12))*(1/(1+DSCRate/12)^C12-1)/(1/(1+DSCRate/12)-1))</f>
        <v>3845738416.483283</v>
      </c>
      <c r="I12" s="1">
        <f>$F$3/($I$8+(FNLPay/(1+DSCRate/12)^C12)+((1/C12)*(1-$I$8-FNLPay)/(1+DSCRate/12))*(1/(1+DSCRate/12)^C12-1)/(1/(1+DSCRate/12)-1))</f>
        <v>3806568633.528389</v>
      </c>
      <c r="J12" s="2">
        <f>$F$3/($J$8+(FNLPay/(1+DSCRate/12)^C12)+((1/C12)*(1-$J$8-FNLPay)/(1+DSCRate/12))*(1/(1+DSCRate/12)^C12-1)/(1/(1+DSCRate/12)-1))</f>
        <v>3768188713.1998262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3999331075.2485471</v>
      </c>
      <c r="G13" s="1">
        <f>$F$3/($G$8+(FNLPay/(1+DSCRate/12)^C13)+((1/C13)*(1-$G$8-FNLPay)/(1+DSCRate/12))*(1/(1+DSCRate/12)^C13-1)/(1/(1+DSCRate/12)-1))</f>
        <v>3947777224.9868684</v>
      </c>
      <c r="H13" s="1">
        <f>$F$3/($H$8+(FNLPay/(1+DSCRate/12)^C13)+((1/C13)*(1-$H$8-FNLPay)/(1+DSCRate/12))*(1/(1+DSCRate/12)^C13-1)/(1/(1+DSCRate/12)-1))</f>
        <v>3897535581.5766187</v>
      </c>
      <c r="I13" s="1">
        <f>$F$3/($I$8+(FNLPay/(1+DSCRate/12)^C13)+((1/C13)*(1-$I$8-FNLPay)/(1+DSCRate/12))*(1/(1+DSCRate/12)^C13-1)/(1/(1+DSCRate/12)-1))</f>
        <v>3848556674.9445853</v>
      </c>
      <c r="J13" s="2">
        <f>$F$3/($J$8+(FNLPay/(1+DSCRate/12)^C13)+((1/C13)*(1-$J$8-FNLPay)/(1+DSCRate/12))*(1/(1+DSCRate/12)^C13-1)/(1/(1+DSCRate/12)-1))</f>
        <v>3800793490.8454537</v>
      </c>
      <c r="L13" t="s">
        <v>21</v>
      </c>
      <c r="M13">
        <v>0.1</v>
      </c>
    </row>
    <row r="14" spans="2:17" ht="24.75" thickBot="1" x14ac:dyDescent="0.25">
      <c r="C14" s="65">
        <v>36</v>
      </c>
      <c r="D14" s="66"/>
      <c r="E14" s="66"/>
      <c r="F14" s="3">
        <f>$F$3/($F$8+(FNLPay/(1+DSCRate/12)^C14)+((1/C14)*(1-$F$8-FNLPay)/(1+DSCRate/12))*(1/(1+DSCRate/12)^C14-1)/(1/(1+DSCRate/12)-1))</f>
        <v>4072102995.6836438</v>
      </c>
      <c r="G14" s="3">
        <f>$F$3/($G$8+(FNLPay/(1+DSCRate/12)^C14)+((1/C14)*(1-$G$8-FNLPay)/(1+DSCRate/12))*(1/(1+DSCRate/12)^C14-1)/(1/(1+DSCRate/12)-1))</f>
        <v>4009472401.5663185</v>
      </c>
      <c r="H14" s="3">
        <f>$F$3/($H$8+(FNLPay/(1+DSCRate/12)^C14)+((1/C14)*(1-$H$8-FNLPay)/(1+DSCRate/12))*(1/(1+DSCRate/12)^C14-1)/(1/(1+DSCRate/12)-1))</f>
        <v>3948739192.7263236</v>
      </c>
      <c r="I14" s="3">
        <f>$F$3/($I$8+(FNLPay/(1+DSCRate/12)^C14)+((1/C14)*(1-$I$8-FNLPay)/(1+DSCRate/12))*(1/(1+DSCRate/12)^C14-1)/(1/(1+DSCRate/12)-1))</f>
        <v>3889818434.1697111</v>
      </c>
      <c r="J14" s="4">
        <f>$F$3/($J$8+(FNLPay/(1+DSCRate/12)^C14)+((1/C14)*(1-$J$8-FNLPay)/(1+DSCRate/12))*(1/(1+DSCRate/12)^C14-1)/(1/(1+DSCRate/12)-1))</f>
        <v>3832630185.7716899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1221630898.7050931</v>
      </c>
      <c r="O20">
        <f>O19*O18</f>
        <v>0.56872542125620262</v>
      </c>
    </row>
    <row r="21" spans="3:17" ht="24.75" thickBot="1" x14ac:dyDescent="0.25">
      <c r="F21" s="3">
        <f>0.6*F14</f>
        <v>2443261797.4101863</v>
      </c>
      <c r="G21" s="3">
        <f>F21/36</f>
        <v>67868383.261394069</v>
      </c>
      <c r="O21">
        <f>O20+O17</f>
        <v>0.95924666423526594</v>
      </c>
    </row>
    <row r="22" spans="3:17" ht="30.75" customHeight="1" x14ac:dyDescent="0.2">
      <c r="O22" s="43">
        <f>F3/O21</f>
        <v>3781092116.5845594</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160</v>
      </c>
      <c r="E1" s="51" t="str">
        <f>VLOOKUP(D1,آگهی!A3:I681,2,0)</f>
        <v>بندرعباس - بلوار راه آهن - بعد از پمپ گاز -قطعه شماره 11</v>
      </c>
      <c r="F1" s="51"/>
      <c r="G1" s="51"/>
      <c r="H1" s="51"/>
      <c r="I1" s="38" t="s">
        <v>17</v>
      </c>
      <c r="J1" s="40" t="str">
        <f>VLOOKUP(D1,آگهی!A3:I681,6,0)</f>
        <v>48-463</v>
      </c>
    </row>
    <row r="2" spans="2:17" ht="15" thickBot="1" x14ac:dyDescent="0.25"/>
    <row r="3" spans="2:17" ht="18.75" customHeight="1" x14ac:dyDescent="0.2">
      <c r="B3" s="52" t="s">
        <v>0</v>
      </c>
      <c r="C3" s="54" t="s">
        <v>1</v>
      </c>
      <c r="D3" s="55"/>
      <c r="E3" s="56"/>
      <c r="F3" s="5">
        <f>VLOOKUP(D1,آگهی!A3:I681,7,0)</f>
        <v>3627000000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3781092116.5845599</v>
      </c>
      <c r="G10" s="1">
        <f>$F$3/($G$8+(FNLPay/(1+DSCRate/12)^C10)+((1/C10)*(1-$G$8-FNLPay)/(1+DSCRate/12))*(1/(1+DSCRate/12)^C10-1)/(1/(1+DSCRate/12)-1))</f>
        <v>3760657162.6174154</v>
      </c>
      <c r="H10" s="1">
        <f>$F$3/($H$8+(FNLPay/(1+DSCRate/12)^C10)+((1/C10)*(1-$H$8-FNLPay)/(1+DSCRate/12))*(1/(1+DSCRate/12)^C10-1)/(1/(1+DSCRate/12)-1))</f>
        <v>3740441903.1761231</v>
      </c>
      <c r="I10" s="1">
        <f>$F$3/($I$8+(FNLPay/(1+DSCRate/12)^C10)+((1/C10)*(1-$I$8-FNLPay)/(1+DSCRate/12))*(1/(1+DSCRate/12)^C10-1)/(1/(1+DSCRate/12)-1))</f>
        <v>3720442814.3265162</v>
      </c>
      <c r="J10" s="2">
        <f>$F$3/($J$8+(FNLPay/(1+DSCRate/12)^C10)+((1/C10)*(1-$J$8-FNLPay)/(1+DSCRate/12))*(1/(1+DSCRate/12)^C10-1)/(1/(1+DSCRate/12)-1))</f>
        <v>3700656447.0995378</v>
      </c>
      <c r="L10" t="s">
        <v>18</v>
      </c>
      <c r="M10">
        <v>0.3</v>
      </c>
    </row>
    <row r="11" spans="2:17" ht="24" x14ac:dyDescent="0.2">
      <c r="C11" s="63">
        <v>18</v>
      </c>
      <c r="D11" s="64"/>
      <c r="E11" s="64"/>
      <c r="F11" s="1">
        <f>$F$3/($F$8+(FNLPay/(1+DSCRate/12)^C11)+((1/C11)*(1-$F$8-FNLPay)/(1+DSCRate/12))*(1/(1+DSCRate/12)^C11-1)/(1/(1+DSCRate/12)-1))</f>
        <v>3853788309.5249896</v>
      </c>
      <c r="G11" s="1">
        <f>$F$3/($G$8+(FNLPay/(1+DSCRate/12)^C11)+((1/C11)*(1-$G$8-FNLPay)/(1+DSCRate/12))*(1/(1+DSCRate/12)^C11-1)/(1/(1+DSCRate/12)-1))</f>
        <v>3823338926.3853273</v>
      </c>
      <c r="H11" s="1">
        <f>$F$3/($H$8+(FNLPay/(1+DSCRate/12)^C11)+((1/C11)*(1-$H$8-FNLPay)/(1+DSCRate/12))*(1/(1+DSCRate/12)^C11-1)/(1/(1+DSCRate/12)-1))</f>
        <v>3793366941.9050407</v>
      </c>
      <c r="I11" s="1">
        <f>$F$3/($I$8+(FNLPay/(1+DSCRate/12)^C11)+((1/C11)*(1-$I$8-FNLPay)/(1+DSCRate/12))*(1/(1+DSCRate/12)^C11-1)/(1/(1+DSCRate/12)-1))</f>
        <v>3763861216.1173258</v>
      </c>
      <c r="J11" s="2">
        <f>$F$3/($J$8+(FNLPay/(1+DSCRate/12)^C11)+((1/C11)*(1-$J$8-FNLPay)/(1+DSCRate/12))*(1/(1+DSCRate/12)^C11-1)/(1/(1+DSCRate/12)-1))</f>
        <v>3734810952.9776964</v>
      </c>
      <c r="L11" t="s">
        <v>19</v>
      </c>
      <c r="M11">
        <v>12</v>
      </c>
      <c r="N11" t="s">
        <v>22</v>
      </c>
      <c r="O11" t="s">
        <v>23</v>
      </c>
    </row>
    <row r="12" spans="2:17" ht="24" x14ac:dyDescent="0.2">
      <c r="C12" s="63">
        <v>24</v>
      </c>
      <c r="D12" s="64"/>
      <c r="E12" s="64"/>
      <c r="F12" s="1">
        <f>$F$3/($F$8+(FNLPay/(1+DSCRate/12)^C12)+((1/C12)*(1-$F$8-FNLPay)/(1+DSCRate/12))*(1/(1+DSCRate/12)^C12-1)/(1/(1+DSCRate/12)-1))</f>
        <v>3926547152.3966961</v>
      </c>
      <c r="G12" s="1">
        <f>$F$3/($G$8+(FNLPay/(1+DSCRate/12)^C12)+((1/C12)*(1-$G$8-FNLPay)/(1+DSCRate/12))*(1/(1+DSCRate/12)^C12-1)/(1/(1+DSCRate/12)-1))</f>
        <v>3885722698.7559223</v>
      </c>
      <c r="H12" s="1">
        <f>$F$3/($H$8+(FNLPay/(1+DSCRate/12)^C12)+((1/C12)*(1-$H$8-FNLPay)/(1+DSCRate/12))*(1/(1+DSCRate/12)^C12-1)/(1/(1+DSCRate/12)-1))</f>
        <v>3845738416.483283</v>
      </c>
      <c r="I12" s="1">
        <f>$F$3/($I$8+(FNLPay/(1+DSCRate/12)^C12)+((1/C12)*(1-$I$8-FNLPay)/(1+DSCRate/12))*(1/(1+DSCRate/12)^C12-1)/(1/(1+DSCRate/12)-1))</f>
        <v>3806568633.528389</v>
      </c>
      <c r="J12" s="2">
        <f>$F$3/($J$8+(FNLPay/(1+DSCRate/12)^C12)+((1/C12)*(1-$J$8-FNLPay)/(1+DSCRate/12))*(1/(1+DSCRate/12)^C12-1)/(1/(1+DSCRate/12)-1))</f>
        <v>3768188713.1998262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3999331075.2485471</v>
      </c>
      <c r="G13" s="1">
        <f>$F$3/($G$8+(FNLPay/(1+DSCRate/12)^C13)+((1/C13)*(1-$G$8-FNLPay)/(1+DSCRate/12))*(1/(1+DSCRate/12)^C13-1)/(1/(1+DSCRate/12)-1))</f>
        <v>3947777224.9868684</v>
      </c>
      <c r="H13" s="1">
        <f>$F$3/($H$8+(FNLPay/(1+DSCRate/12)^C13)+((1/C13)*(1-$H$8-FNLPay)/(1+DSCRate/12))*(1/(1+DSCRate/12)^C13-1)/(1/(1+DSCRate/12)-1))</f>
        <v>3897535581.5766187</v>
      </c>
      <c r="I13" s="1">
        <f>$F$3/($I$8+(FNLPay/(1+DSCRate/12)^C13)+((1/C13)*(1-$I$8-FNLPay)/(1+DSCRate/12))*(1/(1+DSCRate/12)^C13-1)/(1/(1+DSCRate/12)-1))</f>
        <v>3848556674.9445853</v>
      </c>
      <c r="J13" s="2">
        <f>$F$3/($J$8+(FNLPay/(1+DSCRate/12)^C13)+((1/C13)*(1-$J$8-FNLPay)/(1+DSCRate/12))*(1/(1+DSCRate/12)^C13-1)/(1/(1+DSCRate/12)-1))</f>
        <v>3800793490.8454537</v>
      </c>
      <c r="L13" t="s">
        <v>21</v>
      </c>
      <c r="M13">
        <v>0.1</v>
      </c>
    </row>
    <row r="14" spans="2:17" ht="24.75" thickBot="1" x14ac:dyDescent="0.25">
      <c r="C14" s="65">
        <v>36</v>
      </c>
      <c r="D14" s="66"/>
      <c r="E14" s="66"/>
      <c r="F14" s="3">
        <f>$F$3/($F$8+(FNLPay/(1+DSCRate/12)^C14)+((1/C14)*(1-$F$8-FNLPay)/(1+DSCRate/12))*(1/(1+DSCRate/12)^C14-1)/(1/(1+DSCRate/12)-1))</f>
        <v>4072102995.6836438</v>
      </c>
      <c r="G14" s="3">
        <f>$F$3/($G$8+(FNLPay/(1+DSCRate/12)^C14)+((1/C14)*(1-$G$8-FNLPay)/(1+DSCRate/12))*(1/(1+DSCRate/12)^C14-1)/(1/(1+DSCRate/12)-1))</f>
        <v>4009472401.5663185</v>
      </c>
      <c r="H14" s="3">
        <f>$F$3/($H$8+(FNLPay/(1+DSCRate/12)^C14)+((1/C14)*(1-$H$8-FNLPay)/(1+DSCRate/12))*(1/(1+DSCRate/12)^C14-1)/(1/(1+DSCRate/12)-1))</f>
        <v>3948739192.7263236</v>
      </c>
      <c r="I14" s="3">
        <f>$F$3/($I$8+(FNLPay/(1+DSCRate/12)^C14)+((1/C14)*(1-$I$8-FNLPay)/(1+DSCRate/12))*(1/(1+DSCRate/12)^C14-1)/(1/(1+DSCRate/12)-1))</f>
        <v>3889818434.1697111</v>
      </c>
      <c r="J14" s="4">
        <f>$F$3/($J$8+(FNLPay/(1+DSCRate/12)^C14)+((1/C14)*(1-$J$8-FNLPay)/(1+DSCRate/12))*(1/(1+DSCRate/12)^C14-1)/(1/(1+DSCRate/12)-1))</f>
        <v>3832630185.7716899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1221630898.7050931</v>
      </c>
      <c r="O20">
        <f>O19*O18</f>
        <v>0.56872542125620262</v>
      </c>
    </row>
    <row r="21" spans="3:17" ht="24.75" thickBot="1" x14ac:dyDescent="0.25">
      <c r="F21" s="3">
        <f>0.6*F14</f>
        <v>2443261797.4101863</v>
      </c>
      <c r="G21" s="3">
        <f>F21/36</f>
        <v>67868383.261394069</v>
      </c>
      <c r="O21">
        <f>O20+O17</f>
        <v>0.95924666423526594</v>
      </c>
    </row>
    <row r="22" spans="3:17" ht="30.75" customHeight="1" x14ac:dyDescent="0.2">
      <c r="O22" s="43">
        <f>F3/O21</f>
        <v>3781092116.5845594</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161</v>
      </c>
      <c r="E1" s="51" t="str">
        <f>VLOOKUP(D1,آگهی!A3:I681,2,0)</f>
        <v>بندرعباس - بلوار راه آهن - بعد از پمپ گاز -قطعه شماره 12</v>
      </c>
      <c r="F1" s="51"/>
      <c r="G1" s="51"/>
      <c r="H1" s="51"/>
      <c r="I1" s="38" t="s">
        <v>17</v>
      </c>
      <c r="J1" s="40" t="str">
        <f>VLOOKUP(D1,آگهی!A3:I681,6,0)</f>
        <v>48-463</v>
      </c>
    </row>
    <row r="2" spans="2:17" ht="15" thickBot="1" x14ac:dyDescent="0.25"/>
    <row r="3" spans="2:17" ht="18.75" customHeight="1" x14ac:dyDescent="0.2">
      <c r="B3" s="52" t="s">
        <v>0</v>
      </c>
      <c r="C3" s="54" t="s">
        <v>1</v>
      </c>
      <c r="D3" s="55"/>
      <c r="E3" s="56"/>
      <c r="F3" s="5">
        <f>VLOOKUP(D1,آگهی!A3:I681,7,0)</f>
        <v>3627000000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3781092116.5845599</v>
      </c>
      <c r="G10" s="1">
        <f>$F$3/($G$8+(FNLPay/(1+DSCRate/12)^C10)+((1/C10)*(1-$G$8-FNLPay)/(1+DSCRate/12))*(1/(1+DSCRate/12)^C10-1)/(1/(1+DSCRate/12)-1))</f>
        <v>3760657162.6174154</v>
      </c>
      <c r="H10" s="1">
        <f>$F$3/($H$8+(FNLPay/(1+DSCRate/12)^C10)+((1/C10)*(1-$H$8-FNLPay)/(1+DSCRate/12))*(1/(1+DSCRate/12)^C10-1)/(1/(1+DSCRate/12)-1))</f>
        <v>3740441903.1761231</v>
      </c>
      <c r="I10" s="1">
        <f>$F$3/($I$8+(FNLPay/(1+DSCRate/12)^C10)+((1/C10)*(1-$I$8-FNLPay)/(1+DSCRate/12))*(1/(1+DSCRate/12)^C10-1)/(1/(1+DSCRate/12)-1))</f>
        <v>3720442814.3265162</v>
      </c>
      <c r="J10" s="2">
        <f>$F$3/($J$8+(FNLPay/(1+DSCRate/12)^C10)+((1/C10)*(1-$J$8-FNLPay)/(1+DSCRate/12))*(1/(1+DSCRate/12)^C10-1)/(1/(1+DSCRate/12)-1))</f>
        <v>3700656447.0995378</v>
      </c>
      <c r="L10" t="s">
        <v>18</v>
      </c>
      <c r="M10">
        <v>0.3</v>
      </c>
    </row>
    <row r="11" spans="2:17" ht="24" x14ac:dyDescent="0.2">
      <c r="C11" s="63">
        <v>18</v>
      </c>
      <c r="D11" s="64"/>
      <c r="E11" s="64"/>
      <c r="F11" s="1">
        <f>$F$3/($F$8+(FNLPay/(1+DSCRate/12)^C11)+((1/C11)*(1-$F$8-FNLPay)/(1+DSCRate/12))*(1/(1+DSCRate/12)^C11-1)/(1/(1+DSCRate/12)-1))</f>
        <v>3853788309.5249896</v>
      </c>
      <c r="G11" s="1">
        <f>$F$3/($G$8+(FNLPay/(1+DSCRate/12)^C11)+((1/C11)*(1-$G$8-FNLPay)/(1+DSCRate/12))*(1/(1+DSCRate/12)^C11-1)/(1/(1+DSCRate/12)-1))</f>
        <v>3823338926.3853273</v>
      </c>
      <c r="H11" s="1">
        <f>$F$3/($H$8+(FNLPay/(1+DSCRate/12)^C11)+((1/C11)*(1-$H$8-FNLPay)/(1+DSCRate/12))*(1/(1+DSCRate/12)^C11-1)/(1/(1+DSCRate/12)-1))</f>
        <v>3793366941.9050407</v>
      </c>
      <c r="I11" s="1">
        <f>$F$3/($I$8+(FNLPay/(1+DSCRate/12)^C11)+((1/C11)*(1-$I$8-FNLPay)/(1+DSCRate/12))*(1/(1+DSCRate/12)^C11-1)/(1/(1+DSCRate/12)-1))</f>
        <v>3763861216.1173258</v>
      </c>
      <c r="J11" s="2">
        <f>$F$3/($J$8+(FNLPay/(1+DSCRate/12)^C11)+((1/C11)*(1-$J$8-FNLPay)/(1+DSCRate/12))*(1/(1+DSCRate/12)^C11-1)/(1/(1+DSCRate/12)-1))</f>
        <v>3734810952.9776964</v>
      </c>
      <c r="L11" t="s">
        <v>19</v>
      </c>
      <c r="M11">
        <v>12</v>
      </c>
      <c r="N11" t="s">
        <v>22</v>
      </c>
      <c r="O11" t="s">
        <v>23</v>
      </c>
    </row>
    <row r="12" spans="2:17" ht="24" x14ac:dyDescent="0.2">
      <c r="C12" s="63">
        <v>24</v>
      </c>
      <c r="D12" s="64"/>
      <c r="E12" s="64"/>
      <c r="F12" s="1">
        <f>$F$3/($F$8+(FNLPay/(1+DSCRate/12)^C12)+((1/C12)*(1-$F$8-FNLPay)/(1+DSCRate/12))*(1/(1+DSCRate/12)^C12-1)/(1/(1+DSCRate/12)-1))</f>
        <v>3926547152.3966961</v>
      </c>
      <c r="G12" s="1">
        <f>$F$3/($G$8+(FNLPay/(1+DSCRate/12)^C12)+((1/C12)*(1-$G$8-FNLPay)/(1+DSCRate/12))*(1/(1+DSCRate/12)^C12-1)/(1/(1+DSCRate/12)-1))</f>
        <v>3885722698.7559223</v>
      </c>
      <c r="H12" s="1">
        <f>$F$3/($H$8+(FNLPay/(1+DSCRate/12)^C12)+((1/C12)*(1-$H$8-FNLPay)/(1+DSCRate/12))*(1/(1+DSCRate/12)^C12-1)/(1/(1+DSCRate/12)-1))</f>
        <v>3845738416.483283</v>
      </c>
      <c r="I12" s="1">
        <f>$F$3/($I$8+(FNLPay/(1+DSCRate/12)^C12)+((1/C12)*(1-$I$8-FNLPay)/(1+DSCRate/12))*(1/(1+DSCRate/12)^C12-1)/(1/(1+DSCRate/12)-1))</f>
        <v>3806568633.528389</v>
      </c>
      <c r="J12" s="2">
        <f>$F$3/($J$8+(FNLPay/(1+DSCRate/12)^C12)+((1/C12)*(1-$J$8-FNLPay)/(1+DSCRate/12))*(1/(1+DSCRate/12)^C12-1)/(1/(1+DSCRate/12)-1))</f>
        <v>3768188713.1998262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3999331075.2485471</v>
      </c>
      <c r="G13" s="1">
        <f>$F$3/($G$8+(FNLPay/(1+DSCRate/12)^C13)+((1/C13)*(1-$G$8-FNLPay)/(1+DSCRate/12))*(1/(1+DSCRate/12)^C13-1)/(1/(1+DSCRate/12)-1))</f>
        <v>3947777224.9868684</v>
      </c>
      <c r="H13" s="1">
        <f>$F$3/($H$8+(FNLPay/(1+DSCRate/12)^C13)+((1/C13)*(1-$H$8-FNLPay)/(1+DSCRate/12))*(1/(1+DSCRate/12)^C13-1)/(1/(1+DSCRate/12)-1))</f>
        <v>3897535581.5766187</v>
      </c>
      <c r="I13" s="1">
        <f>$F$3/($I$8+(FNLPay/(1+DSCRate/12)^C13)+((1/C13)*(1-$I$8-FNLPay)/(1+DSCRate/12))*(1/(1+DSCRate/12)^C13-1)/(1/(1+DSCRate/12)-1))</f>
        <v>3848556674.9445853</v>
      </c>
      <c r="J13" s="2">
        <f>$F$3/($J$8+(FNLPay/(1+DSCRate/12)^C13)+((1/C13)*(1-$J$8-FNLPay)/(1+DSCRate/12))*(1/(1+DSCRate/12)^C13-1)/(1/(1+DSCRate/12)-1))</f>
        <v>3800793490.8454537</v>
      </c>
      <c r="L13" t="s">
        <v>21</v>
      </c>
      <c r="M13">
        <v>0.1</v>
      </c>
    </row>
    <row r="14" spans="2:17" ht="24.75" thickBot="1" x14ac:dyDescent="0.25">
      <c r="C14" s="65">
        <v>36</v>
      </c>
      <c r="D14" s="66"/>
      <c r="E14" s="66"/>
      <c r="F14" s="3">
        <f>$F$3/($F$8+(FNLPay/(1+DSCRate/12)^C14)+((1/C14)*(1-$F$8-FNLPay)/(1+DSCRate/12))*(1/(1+DSCRate/12)^C14-1)/(1/(1+DSCRate/12)-1))</f>
        <v>4072102995.6836438</v>
      </c>
      <c r="G14" s="3">
        <f>$F$3/($G$8+(FNLPay/(1+DSCRate/12)^C14)+((1/C14)*(1-$G$8-FNLPay)/(1+DSCRate/12))*(1/(1+DSCRate/12)^C14-1)/(1/(1+DSCRate/12)-1))</f>
        <v>4009472401.5663185</v>
      </c>
      <c r="H14" s="3">
        <f>$F$3/($H$8+(FNLPay/(1+DSCRate/12)^C14)+((1/C14)*(1-$H$8-FNLPay)/(1+DSCRate/12))*(1/(1+DSCRate/12)^C14-1)/(1/(1+DSCRate/12)-1))</f>
        <v>3948739192.7263236</v>
      </c>
      <c r="I14" s="3">
        <f>$F$3/($I$8+(FNLPay/(1+DSCRate/12)^C14)+((1/C14)*(1-$I$8-FNLPay)/(1+DSCRate/12))*(1/(1+DSCRate/12)^C14-1)/(1/(1+DSCRate/12)-1))</f>
        <v>3889818434.1697111</v>
      </c>
      <c r="J14" s="4">
        <f>$F$3/($J$8+(FNLPay/(1+DSCRate/12)^C14)+((1/C14)*(1-$J$8-FNLPay)/(1+DSCRate/12))*(1/(1+DSCRate/12)^C14-1)/(1/(1+DSCRate/12)-1))</f>
        <v>3832630185.7716899</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1221630898.7050931</v>
      </c>
      <c r="O20">
        <f>O19*O18</f>
        <v>0.56872542125620262</v>
      </c>
    </row>
    <row r="21" spans="3:17" ht="24.75" thickBot="1" x14ac:dyDescent="0.25">
      <c r="F21" s="3">
        <f>0.6*F14</f>
        <v>2443261797.4101863</v>
      </c>
      <c r="G21" s="3">
        <f>F21/36</f>
        <v>67868383.261394069</v>
      </c>
      <c r="O21">
        <f>O20+O17</f>
        <v>0.95924666423526594</v>
      </c>
    </row>
    <row r="22" spans="3:17" ht="30.75" customHeight="1" x14ac:dyDescent="0.2">
      <c r="O22" s="43">
        <f>F3/O21</f>
        <v>3781092116.5845594</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162</v>
      </c>
      <c r="E1" s="51" t="str">
        <f>VLOOKUP(D1,آگهی!A3:I681,2,0)</f>
        <v>بندرعباس - بلوار راه آهن - بعد از پمپ گاز -قطعه شماره 1</v>
      </c>
      <c r="F1" s="51"/>
      <c r="G1" s="51"/>
      <c r="H1" s="51"/>
      <c r="I1" s="38" t="s">
        <v>17</v>
      </c>
      <c r="J1" s="40" t="str">
        <f>VLOOKUP(D1,آگهی!A3:I681,6,0)</f>
        <v>48-464</v>
      </c>
    </row>
    <row r="2" spans="2:17" ht="15" thickBot="1" x14ac:dyDescent="0.25"/>
    <row r="3" spans="2:17" ht="18.75" customHeight="1" x14ac:dyDescent="0.2">
      <c r="B3" s="52" t="s">
        <v>0</v>
      </c>
      <c r="C3" s="54" t="s">
        <v>1</v>
      </c>
      <c r="D3" s="55"/>
      <c r="E3" s="56"/>
      <c r="F3" s="5">
        <f>VLOOKUP(D1,آگهی!A3:I681,7,0)</f>
        <v>3906945000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4072930504.3919115</v>
      </c>
      <c r="G10" s="1">
        <f>$F$3/($G$8+(FNLPay/(1+DSCRate/12)^C10)+((1/C10)*(1-$G$8-FNLPay)/(1+DSCRate/12))*(1/(1+DSCRate/12)^C10-1)/(1/(1+DSCRate/12)-1))</f>
        <v>4050918306.6452432</v>
      </c>
      <c r="H10" s="1">
        <f>$F$3/($H$8+(FNLPay/(1+DSCRate/12)^C10)+((1/C10)*(1-$H$8-FNLPay)/(1+DSCRate/12))*(1/(1+DSCRate/12)^C10-1)/(1/(1+DSCRate/12)-1))</f>
        <v>4029142760.2438488</v>
      </c>
      <c r="I10" s="1">
        <f>$F$3/($I$8+(FNLPay/(1+DSCRate/12)^C10)+((1/C10)*(1-$I$8-FNLPay)/(1+DSCRate/12))*(1/(1+DSCRate/12)^C10-1)/(1/(1+DSCRate/12)-1))</f>
        <v>4007600069.2635541</v>
      </c>
      <c r="J10" s="2">
        <f>$F$3/($J$8+(FNLPay/(1+DSCRate/12)^C10)+((1/C10)*(1-$J$8-FNLPay)/(1+DSCRate/12))*(1/(1+DSCRate/12)^C10-1)/(1/(1+DSCRate/12)-1))</f>
        <v>3986286518.5313768</v>
      </c>
      <c r="L10" t="s">
        <v>18</v>
      </c>
      <c r="M10">
        <v>0.3</v>
      </c>
    </row>
    <row r="11" spans="2:17" ht="24" x14ac:dyDescent="0.2">
      <c r="C11" s="63">
        <v>18</v>
      </c>
      <c r="D11" s="64"/>
      <c r="E11" s="64"/>
      <c r="F11" s="1">
        <f>$F$3/($F$8+(FNLPay/(1+DSCRate/12)^C11)+((1/C11)*(1-$F$8-FNLPay)/(1+DSCRate/12))*(1/(1+DSCRate/12)^C11-1)/(1/(1+DSCRate/12)-1))</f>
        <v>4151237652.8693438</v>
      </c>
      <c r="G11" s="1">
        <f>$F$3/($G$8+(FNLPay/(1+DSCRate/12)^C11)+((1/C11)*(1-$G$8-FNLPay)/(1+DSCRate/12))*(1/(1+DSCRate/12)^C11-1)/(1/(1+DSCRate/12)-1))</f>
        <v>4118438076.0260611</v>
      </c>
      <c r="H11" s="1">
        <f>$F$3/($H$8+(FNLPay/(1+DSCRate/12)^C11)+((1/C11)*(1-$H$8-FNLPay)/(1+DSCRate/12))*(1/(1+DSCRate/12)^C11-1)/(1/(1+DSCRate/12)-1))</f>
        <v>4086152745.2002177</v>
      </c>
      <c r="I11" s="1">
        <f>$F$3/($I$8+(FNLPay/(1+DSCRate/12)^C11)+((1/C11)*(1-$I$8-FNLPay)/(1+DSCRate/12))*(1/(1+DSCRate/12)^C11-1)/(1/(1+DSCRate/12)-1))</f>
        <v>4054369660.6020145</v>
      </c>
      <c r="J11" s="2">
        <f>$F$3/($J$8+(FNLPay/(1+DSCRate/12)^C11)+((1/C11)*(1-$J$8-FNLPay)/(1+DSCRate/12))*(1/(1+DSCRate/12)^C11-1)/(1/(1+DSCRate/12)-1))</f>
        <v>4023077192.9091392</v>
      </c>
      <c r="L11" t="s">
        <v>19</v>
      </c>
      <c r="M11">
        <v>12</v>
      </c>
      <c r="N11" t="s">
        <v>22</v>
      </c>
      <c r="O11" t="s">
        <v>23</v>
      </c>
    </row>
    <row r="12" spans="2:17" ht="24" x14ac:dyDescent="0.2">
      <c r="C12" s="63">
        <v>24</v>
      </c>
      <c r="D12" s="64"/>
      <c r="E12" s="64"/>
      <c r="F12" s="1">
        <f>$F$3/($F$8+(FNLPay/(1+DSCRate/12)^C12)+((1/C12)*(1-$F$8-FNLPay)/(1+DSCRate/12))*(1/(1+DSCRate/12)^C12-1)/(1/(1+DSCRate/12)-1))</f>
        <v>4229612286.8267188</v>
      </c>
      <c r="G12" s="1">
        <f>$F$3/($G$8+(FNLPay/(1+DSCRate/12)^C12)+((1/C12)*(1-$G$8-FNLPay)/(1+DSCRate/12))*(1/(1+DSCRate/12)^C12-1)/(1/(1+DSCRate/12)-1))</f>
        <v>4185636853.9539447</v>
      </c>
      <c r="H12" s="1">
        <f>$F$3/($H$8+(FNLPay/(1+DSCRate/12)^C12)+((1/C12)*(1-$H$8-FNLPay)/(1+DSCRate/12))*(1/(1+DSCRate/12)^C12-1)/(1/(1+DSCRate/12)-1))</f>
        <v>4142566439.9192944</v>
      </c>
      <c r="I12" s="1">
        <f>$F$3/($I$8+(FNLPay/(1+DSCRate/12)^C12)+((1/C12)*(1-$I$8-FNLPay)/(1+DSCRate/12))*(1/(1+DSCRate/12)^C12-1)/(1/(1+DSCRate/12)-1))</f>
        <v>4100373391.2105246</v>
      </c>
      <c r="J12" s="2">
        <f>$F$3/($J$8+(FNLPay/(1+DSCRate/12)^C12)+((1/C12)*(1-$J$8-FNLPay)/(1+DSCRate/12))*(1/(1+DSCRate/12)^C12-1)/(1/(1+DSCRate/12)-1))</f>
        <v>4059031169.5871229</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4308013936.5279665</v>
      </c>
      <c r="G13" s="1">
        <f>$F$3/($G$8+(FNLPay/(1+DSCRate/12)^C13)+((1/C13)*(1-$G$8-FNLPay)/(1+DSCRate/12))*(1/(1+DSCRate/12)^C13-1)/(1/(1+DSCRate/12)-1))</f>
        <v>4252480973.3323188</v>
      </c>
      <c r="H13" s="1">
        <f>$F$3/($H$8+(FNLPay/(1+DSCRate/12)^C13)+((1/C13)*(1-$H$8-FNLPay)/(1+DSCRate/12))*(1/(1+DSCRate/12)^C13-1)/(1/(1+DSCRate/12)-1))</f>
        <v>4198361497.8667941</v>
      </c>
      <c r="I13" s="1">
        <f>$F$3/($I$8+(FNLPay/(1+DSCRate/12)^C13)+((1/C13)*(1-$I$8-FNLPay)/(1+DSCRate/12))*(1/(1+DSCRate/12)^C13-1)/(1/(1+DSCRate/12)-1))</f>
        <v>4145602221.778708</v>
      </c>
      <c r="J13" s="2">
        <f>$F$3/($J$8+(FNLPay/(1+DSCRate/12)^C13)+((1/C13)*(1-$J$8-FNLPay)/(1+DSCRate/12))*(1/(1+DSCRate/12)^C13-1)/(1/(1+DSCRate/12)-1))</f>
        <v>4094152502.092967</v>
      </c>
      <c r="L13" t="s">
        <v>21</v>
      </c>
      <c r="M13">
        <v>0.1</v>
      </c>
    </row>
    <row r="14" spans="2:17" ht="24.75" thickBot="1" x14ac:dyDescent="0.25">
      <c r="C14" s="65">
        <v>36</v>
      </c>
      <c r="D14" s="66"/>
      <c r="E14" s="66"/>
      <c r="F14" s="3">
        <f>$F$3/($F$8+(FNLPay/(1+DSCRate/12)^C14)+((1/C14)*(1-$F$8-FNLPay)/(1+DSCRate/12))*(1/(1+DSCRate/12)^C14-1)/(1/(1+DSCRate/12)-1))</f>
        <v>4386402657.422452</v>
      </c>
      <c r="G14" s="3">
        <f>$F$3/($G$8+(FNLPay/(1+DSCRate/12)^C14)+((1/C14)*(1-$G$8-FNLPay)/(1+DSCRate/12))*(1/(1+DSCRate/12)^C14-1)/(1/(1+DSCRate/12)-1))</f>
        <v>4318938007.1512327</v>
      </c>
      <c r="H14" s="3">
        <f>$F$3/($H$8+(FNLPay/(1+DSCRate/12)^C14)+((1/C14)*(1-$H$8-FNLPay)/(1+DSCRate/12))*(1/(1+DSCRate/12)^C14-1)/(1/(1+DSCRate/12)-1))</f>
        <v>4253517189.2269497</v>
      </c>
      <c r="I14" s="3">
        <f>$F$3/($I$8+(FNLPay/(1+DSCRate/12)^C14)+((1/C14)*(1-$I$8-FNLPay)/(1+DSCRate/12))*(1/(1+DSCRate/12)^C14-1)/(1/(1+DSCRate/12)-1))</f>
        <v>4190048713.0651178</v>
      </c>
      <c r="J14" s="4">
        <f>$F$3/($J$8+(FNLPay/(1+DSCRate/12)^C14)+((1/C14)*(1-$J$8-FNLPay)/(1+DSCRate/12))*(1/(1+DSCRate/12)^C14-1)/(1/(1+DSCRate/12)-1))</f>
        <v>4128446468.4725051</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1315920797.2267356</v>
      </c>
      <c r="O20">
        <f>O19*O18</f>
        <v>0.56872542125620262</v>
      </c>
    </row>
    <row r="21" spans="3:17" ht="24.75" thickBot="1" x14ac:dyDescent="0.25">
      <c r="F21" s="3">
        <f>0.6*F14</f>
        <v>2631841594.4534712</v>
      </c>
      <c r="G21" s="3">
        <f>F21/36</f>
        <v>73106710.957040861</v>
      </c>
      <c r="O21">
        <f>O20+O17</f>
        <v>0.95924666423526594</v>
      </c>
    </row>
    <row r="22" spans="3:17" ht="30.75" customHeight="1" x14ac:dyDescent="0.2">
      <c r="O22" s="43">
        <f>F3/O21</f>
        <v>4072930504.391911</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163</v>
      </c>
      <c r="E1" s="51" t="str">
        <f>VLOOKUP(D1,آگهی!A3:I681,2,0)</f>
        <v>بندرعباس - بلوار راه آهن - بعد از پمپ گاز -قطعه شماره 2</v>
      </c>
      <c r="F1" s="51"/>
      <c r="G1" s="51"/>
      <c r="H1" s="51"/>
      <c r="I1" s="38" t="s">
        <v>17</v>
      </c>
      <c r="J1" s="40" t="str">
        <f>VLOOKUP(D1,آگهی!A3:I681,6,0)</f>
        <v>48-464</v>
      </c>
    </row>
    <row r="2" spans="2:17" ht="15" thickBot="1" x14ac:dyDescent="0.25"/>
    <row r="3" spans="2:17" ht="18.75" customHeight="1" x14ac:dyDescent="0.2">
      <c r="B3" s="52" t="s">
        <v>0</v>
      </c>
      <c r="C3" s="54" t="s">
        <v>1</v>
      </c>
      <c r="D3" s="55"/>
      <c r="E3" s="56"/>
      <c r="F3" s="5">
        <f>VLOOKUP(D1,آگهی!A3:I681,7,0)</f>
        <v>4344570000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4529147884.4636841</v>
      </c>
      <c r="G10" s="1">
        <f>$F$3/($G$8+(FNLPay/(1+DSCRate/12)^C10)+((1/C10)*(1-$G$8-FNLPay)/(1+DSCRate/12))*(1/(1+DSCRate/12)^C10-1)/(1/(1+DSCRate/12)-1))</f>
        <v>4504670054.8642797</v>
      </c>
      <c r="H10" s="1">
        <f>$F$3/($H$8+(FNLPay/(1+DSCRate/12)^C10)+((1/C10)*(1-$H$8-FNLPay)/(1+DSCRate/12))*(1/(1+DSCRate/12)^C10-1)/(1/(1+DSCRate/12)-1))</f>
        <v>4480455384.4173946</v>
      </c>
      <c r="I10" s="1">
        <f>$F$3/($I$8+(FNLPay/(1+DSCRate/12)^C10)+((1/C10)*(1-$I$8-FNLPay)/(1+DSCRate/12))*(1/(1+DSCRate/12)^C10-1)/(1/(1+DSCRate/12)-1))</f>
        <v>4456499652.0095263</v>
      </c>
      <c r="J10" s="2">
        <f>$F$3/($J$8+(FNLPay/(1+DSCRate/12)^C10)+((1/C10)*(1-$J$8-FNLPay)/(1+DSCRate/12))*(1/(1+DSCRate/12)^C10-1)/(1/(1+DSCRate/12)-1))</f>
        <v>4432798726.3234739</v>
      </c>
      <c r="L10" t="s">
        <v>18</v>
      </c>
      <c r="M10">
        <v>0.3</v>
      </c>
    </row>
    <row r="11" spans="2:17" ht="24" x14ac:dyDescent="0.2">
      <c r="C11" s="63">
        <v>18</v>
      </c>
      <c r="D11" s="64"/>
      <c r="E11" s="64"/>
      <c r="F11" s="1">
        <f>$F$3/($F$8+(FNLPay/(1+DSCRate/12)^C11)+((1/C11)*(1-$F$8-FNLPay)/(1+DSCRate/12))*(1/(1+DSCRate/12)^C11-1)/(1/(1+DSCRate/12)-1))</f>
        <v>4616226378.8014841</v>
      </c>
      <c r="G11" s="1">
        <f>$F$3/($G$8+(FNLPay/(1+DSCRate/12)^C11)+((1/C11)*(1-$G$8-FNLPay)/(1+DSCRate/12))*(1/(1+DSCRate/12)^C11-1)/(1/(1+DSCRate/12)-1))</f>
        <v>4579752853.4342165</v>
      </c>
      <c r="H11" s="1">
        <f>$F$3/($H$8+(FNLPay/(1+DSCRate/12)^C11)+((1/C11)*(1-$H$8-FNLPay)/(1+DSCRate/12))*(1/(1+DSCRate/12)^C11-1)/(1/(1+DSCRate/12)-1))</f>
        <v>4543851175.8457079</v>
      </c>
      <c r="I11" s="1">
        <f>$F$3/($I$8+(FNLPay/(1+DSCRate/12)^C11)+((1/C11)*(1-$I$8-FNLPay)/(1+DSCRate/12))*(1/(1+DSCRate/12)^C11-1)/(1/(1+DSCRate/12)-1))</f>
        <v>4508508002.124855</v>
      </c>
      <c r="J11" s="2">
        <f>$F$3/($J$8+(FNLPay/(1+DSCRate/12)^C11)+((1/C11)*(1-$J$8-FNLPay)/(1+DSCRate/12))*(1/(1+DSCRate/12)^C11-1)/(1/(1+DSCRate/12)-1))</f>
        <v>4473710400.324872</v>
      </c>
      <c r="L11" t="s">
        <v>19</v>
      </c>
      <c r="M11">
        <v>12</v>
      </c>
      <c r="N11" t="s">
        <v>22</v>
      </c>
      <c r="O11" t="s">
        <v>23</v>
      </c>
    </row>
    <row r="12" spans="2:17" ht="24" x14ac:dyDescent="0.2">
      <c r="C12" s="63">
        <v>24</v>
      </c>
      <c r="D12" s="64"/>
      <c r="E12" s="64"/>
      <c r="F12" s="1">
        <f>$F$3/($F$8+(FNLPay/(1+DSCRate/12)^C12)+((1/C12)*(1-$F$8-FNLPay)/(1+DSCRate/12))*(1/(1+DSCRate/12)^C12-1)/(1/(1+DSCRate/12)-1))</f>
        <v>4703379917.8075857</v>
      </c>
      <c r="G12" s="1">
        <f>$F$3/($G$8+(FNLPay/(1+DSCRate/12)^C12)+((1/C12)*(1-$G$8-FNLPay)/(1+DSCRate/12))*(1/(1+DSCRate/12)^C12-1)/(1/(1+DSCRate/12)-1))</f>
        <v>4654478705.6338625</v>
      </c>
      <c r="H12" s="1">
        <f>$F$3/($H$8+(FNLPay/(1+DSCRate/12)^C12)+((1/C12)*(1-$H$8-FNLPay)/(1+DSCRate/12))*(1/(1+DSCRate/12)^C12-1)/(1/(1+DSCRate/12)-1))</f>
        <v>4606583885.3324451</v>
      </c>
      <c r="I12" s="1">
        <f>$F$3/($I$8+(FNLPay/(1+DSCRate/12)^C12)+((1/C12)*(1-$I$8-FNLPay)/(1+DSCRate/12))*(1/(1+DSCRate/12)^C12-1)/(1/(1+DSCRate/12)-1))</f>
        <v>4559664705.8639193</v>
      </c>
      <c r="J12" s="2">
        <f>$F$3/($J$8+(FNLPay/(1+DSCRate/12)^C12)+((1/C12)*(1-$J$8-FNLPay)/(1+DSCRate/12))*(1/(1+DSCRate/12)^C12-1)/(1/(1+DSCRate/12)-1))</f>
        <v>4513691656.3844967</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4790563498.6469755</v>
      </c>
      <c r="G13" s="1">
        <f>$F$3/($G$8+(FNLPay/(1+DSCRate/12)^C13)+((1/C13)*(1-$G$8-FNLPay)/(1+DSCRate/12))*(1/(1+DSCRate/12)^C13-1)/(1/(1+DSCRate/12)-1))</f>
        <v>4728810173.2454367</v>
      </c>
      <c r="H13" s="1">
        <f>$F$3/($H$8+(FNLPay/(1+DSCRate/12)^C13)+((1/C13)*(1-$H$8-FNLPay)/(1+DSCRate/12))*(1/(1+DSCRate/12)^C13-1)/(1/(1+DSCRate/12)-1))</f>
        <v>4668628663.2617397</v>
      </c>
      <c r="I13" s="1">
        <f>$F$3/($I$8+(FNLPay/(1+DSCRate/12)^C13)+((1/C13)*(1-$I$8-FNLPay)/(1+DSCRate/12))*(1/(1+DSCRate/12)^C13-1)/(1/(1+DSCRate/12)-1))</f>
        <v>4609959711.4044657</v>
      </c>
      <c r="J13" s="2">
        <f>$F$3/($J$8+(FNLPay/(1+DSCRate/12)^C13)+((1/C13)*(1-$J$8-FNLPay)/(1+DSCRate/12))*(1/(1+DSCRate/12)^C13-1)/(1/(1+DSCRate/12)-1))</f>
        <v>4552747002.0740099</v>
      </c>
      <c r="L13" t="s">
        <v>21</v>
      </c>
      <c r="M13">
        <v>0.1</v>
      </c>
    </row>
    <row r="14" spans="2:17" ht="24.75" thickBot="1" x14ac:dyDescent="0.25">
      <c r="C14" s="65">
        <v>36</v>
      </c>
      <c r="D14" s="66"/>
      <c r="E14" s="66"/>
      <c r="F14" s="3">
        <f>$F$3/($F$8+(FNLPay/(1+DSCRate/12)^C14)+((1/C14)*(1-$F$8-FNLPay)/(1+DSCRate/12))*(1/(1+DSCRate/12)^C14-1)/(1/(1+DSCRate/12)-1))</f>
        <v>4877732702.4971848</v>
      </c>
      <c r="G14" s="3">
        <f>$F$3/($G$8+(FNLPay/(1+DSCRate/12)^C14)+((1/C14)*(1-$G$8-FNLPay)/(1+DSCRate/12))*(1/(1+DSCRate/12)^C14-1)/(1/(1+DSCRate/12)-1))</f>
        <v>4802711197.0424538</v>
      </c>
      <c r="H14" s="3">
        <f>$F$3/($H$8+(FNLPay/(1+DSCRate/12)^C14)+((1/C14)*(1-$H$8-FNLPay)/(1+DSCRate/12))*(1/(1+DSCRate/12)^C14-1)/(1/(1+DSCRate/12)-1))</f>
        <v>4729962457.8282337</v>
      </c>
      <c r="I14" s="3">
        <f>$F$3/($I$8+(FNLPay/(1+DSCRate/12)^C14)+((1/C14)*(1-$I$8-FNLPay)/(1+DSCRate/12))*(1/(1+DSCRate/12)^C14-1)/(1/(1+DSCRate/12)-1))</f>
        <v>4659384746.2202101</v>
      </c>
      <c r="J14" s="4">
        <f>$F$3/($J$8+(FNLPay/(1+DSCRate/12)^C14)+((1/C14)*(1-$J$8-FNLPay)/(1+DSCRate/12))*(1/(1+DSCRate/12)^C14-1)/(1/(1+DSCRate/12)-1))</f>
        <v>4590882306.6440887</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1463319810.7491553</v>
      </c>
      <c r="O20">
        <f>O19*O18</f>
        <v>0.56872542125620262</v>
      </c>
    </row>
    <row r="21" spans="3:17" ht="24.75" thickBot="1" x14ac:dyDescent="0.25">
      <c r="F21" s="3">
        <f>0.6*F14</f>
        <v>2926639621.4983106</v>
      </c>
      <c r="G21" s="3">
        <f>F21/36</f>
        <v>81295545.041619733</v>
      </c>
      <c r="O21">
        <f>O20+O17</f>
        <v>0.95924666423526594</v>
      </c>
    </row>
    <row r="22" spans="3:17" ht="30.75" customHeight="1" x14ac:dyDescent="0.2">
      <c r="O22" s="43">
        <f>F3/O21</f>
        <v>4529147884.4636831</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164</v>
      </c>
      <c r="E1" s="51" t="str">
        <f>VLOOKUP(D1,آگهی!A3:I681,2,0)</f>
        <v>بندرعباس - بلوار راه آهن - بعد از پمپ گاز -قطعه شماره 3</v>
      </c>
      <c r="F1" s="51"/>
      <c r="G1" s="51"/>
      <c r="H1" s="51"/>
      <c r="I1" s="38" t="s">
        <v>17</v>
      </c>
      <c r="J1" s="40" t="str">
        <f>VLOOKUP(D1,آگهی!A3:I681,6,0)</f>
        <v>48-464</v>
      </c>
    </row>
    <row r="2" spans="2:17" ht="15" thickBot="1" x14ac:dyDescent="0.25"/>
    <row r="3" spans="2:17" ht="18.75" customHeight="1" x14ac:dyDescent="0.2">
      <c r="B3" s="52" t="s">
        <v>0</v>
      </c>
      <c r="C3" s="54" t="s">
        <v>1</v>
      </c>
      <c r="D3" s="55"/>
      <c r="E3" s="56"/>
      <c r="F3" s="5">
        <f>VLOOKUP(D1,آگهی!A3:I681,7,0)</f>
        <v>4481280000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4671665971.934948</v>
      </c>
      <c r="G10" s="1">
        <f>$F$3/($G$8+(FNLPay/(1+DSCRate/12)^C10)+((1/C10)*(1-$G$8-FNLPay)/(1+DSCRate/12))*(1/(1+DSCRate/12)^C10-1)/(1/(1+DSCRate/12)-1))</f>
        <v>4646417901.7629366</v>
      </c>
      <c r="H10" s="1">
        <f>$F$3/($H$8+(FNLPay/(1+DSCRate/12)^C10)+((1/C10)*(1-$H$8-FNLPay)/(1+DSCRate/12))*(1/(1+DSCRate/12)^C10-1)/(1/(1+DSCRate/12)-1))</f>
        <v>4621441271.5371103</v>
      </c>
      <c r="I10" s="1">
        <f>$F$3/($I$8+(FNLPay/(1+DSCRate/12)^C10)+((1/C10)*(1-$I$8-FNLPay)/(1+DSCRate/12))*(1/(1+DSCRate/12)^C10-1)/(1/(1+DSCRate/12)-1))</f>
        <v>4596731727.3187571</v>
      </c>
      <c r="J10" s="2">
        <f>$F$3/($J$8+(FNLPay/(1+DSCRate/12)^C10)+((1/C10)*(1-$J$8-FNLPay)/(1+DSCRate/12))*(1/(1+DSCRate/12)^C10-1)/(1/(1+DSCRate/12)-1))</f>
        <v>4572285007.7910719</v>
      </c>
      <c r="L10" t="s">
        <v>18</v>
      </c>
      <c r="M10">
        <v>0.3</v>
      </c>
    </row>
    <row r="11" spans="2:17" ht="24" x14ac:dyDescent="0.2">
      <c r="C11" s="63">
        <v>18</v>
      </c>
      <c r="D11" s="64"/>
      <c r="E11" s="64"/>
      <c r="F11" s="1">
        <f>$F$3/($F$8+(FNLPay/(1+DSCRate/12)^C11)+((1/C11)*(1-$F$8-FNLPay)/(1+DSCRate/12))*(1/(1+DSCRate/12)^C11-1)/(1/(1+DSCRate/12)-1))</f>
        <v>4761484553.5451183</v>
      </c>
      <c r="G11" s="1">
        <f>$F$3/($G$8+(FNLPay/(1+DSCRate/12)^C11)+((1/C11)*(1-$G$8-FNLPay)/(1+DSCRate/12))*(1/(1+DSCRate/12)^C11-1)/(1/(1+DSCRate/12)-1))</f>
        <v>4723863320.6595097</v>
      </c>
      <c r="H11" s="1">
        <f>$F$3/($H$8+(FNLPay/(1+DSCRate/12)^C11)+((1/C11)*(1-$H$8-FNLPay)/(1+DSCRate/12))*(1/(1+DSCRate/12)^C11-1)/(1/(1+DSCRate/12)-1))</f>
        <v>4686831929.8098211</v>
      </c>
      <c r="I11" s="1">
        <f>$F$3/($I$8+(FNLPay/(1+DSCRate/12)^C11)+((1/C11)*(1-$I$8-FNLPay)/(1+DSCRate/12))*(1/(1+DSCRate/12)^C11-1)/(1/(1+DSCRate/12)-1))</f>
        <v>4650376617.1938934</v>
      </c>
      <c r="J11" s="2">
        <f>$F$3/($J$8+(FNLPay/(1+DSCRate/12)^C11)+((1/C11)*(1-$J$8-FNLPay)/(1+DSCRate/12))*(1/(1+DSCRate/12)^C11-1)/(1/(1+DSCRate/12)-1))</f>
        <v>4614484043.937108</v>
      </c>
      <c r="L11" t="s">
        <v>19</v>
      </c>
      <c r="M11">
        <v>12</v>
      </c>
      <c r="N11" t="s">
        <v>22</v>
      </c>
      <c r="O11" t="s">
        <v>23</v>
      </c>
    </row>
    <row r="12" spans="2:17" ht="24" x14ac:dyDescent="0.2">
      <c r="C12" s="63">
        <v>24</v>
      </c>
      <c r="D12" s="64"/>
      <c r="E12" s="64"/>
      <c r="F12" s="1">
        <f>$F$3/($F$8+(FNLPay/(1+DSCRate/12)^C12)+((1/C12)*(1-$F$8-FNLPay)/(1+DSCRate/12))*(1/(1+DSCRate/12)^C12-1)/(1/(1+DSCRate/12)-1))</f>
        <v>4851380541.2440767</v>
      </c>
      <c r="G12" s="1">
        <f>$F$3/($G$8+(FNLPay/(1+DSCRate/12)^C12)+((1/C12)*(1-$G$8-FNLPay)/(1+DSCRate/12))*(1/(1+DSCRate/12)^C12-1)/(1/(1+DSCRate/12)-1))</f>
        <v>4800940561.2023544</v>
      </c>
      <c r="H12" s="1">
        <f>$F$3/($H$8+(FNLPay/(1+DSCRate/12)^C12)+((1/C12)*(1-$H$8-FNLPay)/(1+DSCRate/12))*(1/(1+DSCRate/12)^C12-1)/(1/(1+DSCRate/12)-1))</f>
        <v>4751538641.0306606</v>
      </c>
      <c r="I12" s="1">
        <f>$F$3/($I$8+(FNLPay/(1+DSCRate/12)^C12)+((1/C12)*(1-$I$8-FNLPay)/(1+DSCRate/12))*(1/(1+DSCRate/12)^C12-1)/(1/(1+DSCRate/12)-1))</f>
        <v>4703143062.0507584</v>
      </c>
      <c r="J12" s="2">
        <f>$F$3/($J$8+(FNLPay/(1+DSCRate/12)^C12)+((1/C12)*(1-$J$8-FNLPay)/(1+DSCRate/12))*(1/(1+DSCRate/12)^C12-1)/(1/(1+DSCRate/12)-1))</f>
        <v>4655723384.8051052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4941307516.0986519</v>
      </c>
      <c r="G13" s="1">
        <f>$F$3/($G$8+(FNLPay/(1+DSCRate/12)^C13)+((1/C13)*(1-$G$8-FNLPay)/(1+DSCRate/12))*(1/(1+DSCRate/12)^C13-1)/(1/(1+DSCRate/12)-1))</f>
        <v>4877611007.1103258</v>
      </c>
      <c r="H13" s="1">
        <f>$F$3/($H$8+(FNLPay/(1+DSCRate/12)^C13)+((1/C13)*(1-$H$8-FNLPay)/(1+DSCRate/12))*(1/(1+DSCRate/12)^C13-1)/(1/(1+DSCRate/12)-1))</f>
        <v>4815535773.6442432</v>
      </c>
      <c r="I13" s="1">
        <f>$F$3/($I$8+(FNLPay/(1+DSCRate/12)^C13)+((1/C13)*(1-$I$8-FNLPay)/(1+DSCRate/12))*(1/(1+DSCRate/12)^C13-1)/(1/(1+DSCRate/12)-1))</f>
        <v>4755020693.7677612</v>
      </c>
      <c r="J13" s="2">
        <f>$F$3/($J$8+(FNLPay/(1+DSCRate/12)^C13)+((1/C13)*(1-$J$8-FNLPay)/(1+DSCRate/12))*(1/(1+DSCRate/12)^C13-1)/(1/(1+DSCRate/12)-1))</f>
        <v>4696007679.8058767</v>
      </c>
      <c r="L13" t="s">
        <v>21</v>
      </c>
      <c r="M13">
        <v>0.1</v>
      </c>
    </row>
    <row r="14" spans="2:17" ht="24.75" thickBot="1" x14ac:dyDescent="0.25">
      <c r="C14" s="65">
        <v>36</v>
      </c>
      <c r="D14" s="66"/>
      <c r="E14" s="66"/>
      <c r="F14" s="3">
        <f>$F$3/($F$8+(FNLPay/(1+DSCRate/12)^C14)+((1/C14)*(1-$F$8-FNLPay)/(1+DSCRate/12))*(1/(1+DSCRate/12)^C14-1)/(1/(1+DSCRate/12)-1))</f>
        <v>5031219661.5652609</v>
      </c>
      <c r="G14" s="3">
        <f>$F$3/($G$8+(FNLPay/(1+DSCRate/12)^C14)+((1/C14)*(1-$G$8-FNLPay)/(1+DSCRate/12))*(1/(1+DSCRate/12)^C14-1)/(1/(1+DSCRate/12)-1))</f>
        <v>4953837464.4861069</v>
      </c>
      <c r="H14" s="3">
        <f>$F$3/($H$8+(FNLPay/(1+DSCRate/12)^C14)+((1/C14)*(1-$H$8-FNLPay)/(1+DSCRate/12))*(1/(1+DSCRate/12)^C14-1)/(1/(1+DSCRate/12)-1))</f>
        <v>4878799550.477149</v>
      </c>
      <c r="I14" s="3">
        <f>$F$3/($I$8+(FNLPay/(1+DSCRate/12)^C14)+((1/C14)*(1-$I$8-FNLPay)/(1+DSCRate/12))*(1/(1+DSCRate/12)^C14-1)/(1/(1+DSCRate/12)-1))</f>
        <v>4806000979.5081453</v>
      </c>
      <c r="J14" s="4">
        <f>$F$3/($J$8+(FNLPay/(1+DSCRate/12)^C14)+((1/C14)*(1-$J$8-FNLPay)/(1+DSCRate/12))*(1/(1+DSCRate/12)^C14-1)/(1/(1+DSCRate/12)-1))</f>
        <v>4735342982.8770218</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1509365898.4695783</v>
      </c>
      <c r="O20">
        <f>O19*O18</f>
        <v>0.56872542125620262</v>
      </c>
    </row>
    <row r="21" spans="3:17" ht="24.75" thickBot="1" x14ac:dyDescent="0.25">
      <c r="F21" s="3">
        <f>0.6*F14</f>
        <v>3018731796.9391565</v>
      </c>
      <c r="G21" s="3">
        <f>F21/36</f>
        <v>83853661.026087686</v>
      </c>
      <c r="O21">
        <f>O20+O17</f>
        <v>0.95924666423526594</v>
      </c>
    </row>
    <row r="22" spans="3:17" ht="30.75" customHeight="1" x14ac:dyDescent="0.2">
      <c r="O22" s="43">
        <f>F3/O21</f>
        <v>4671665971.934948</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165</v>
      </c>
      <c r="E1" s="51" t="str">
        <f>VLOOKUP(D1,آگهی!A3:I681,2,0)</f>
        <v>بندرعباس - بلوار راه آهن - بعد از پمپ گاز -قطعه شماره 4</v>
      </c>
      <c r="F1" s="51"/>
      <c r="G1" s="51"/>
      <c r="H1" s="51"/>
      <c r="I1" s="38" t="s">
        <v>17</v>
      </c>
      <c r="J1" s="40" t="str">
        <f>VLOOKUP(D1,آگهی!A3:I681,6,0)</f>
        <v>48-464</v>
      </c>
    </row>
    <row r="2" spans="2:17" ht="15" thickBot="1" x14ac:dyDescent="0.25"/>
    <row r="3" spans="2:17" ht="18.75" customHeight="1" x14ac:dyDescent="0.2">
      <c r="B3" s="52" t="s">
        <v>0</v>
      </c>
      <c r="C3" s="54" t="s">
        <v>1</v>
      </c>
      <c r="D3" s="55"/>
      <c r="E3" s="56"/>
      <c r="F3" s="5">
        <f>VLOOKUP(D1,آگهی!A3:I681,7,0)</f>
        <v>4733865000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4934981977.5229025</v>
      </c>
      <c r="G10" s="1">
        <f>$F$3/($G$8+(FNLPay/(1+DSCRate/12)^C10)+((1/C10)*(1-$G$8-FNLPay)/(1+DSCRate/12))*(1/(1+DSCRate/12)^C10-1)/(1/(1+DSCRate/12)-1))</f>
        <v>4908310813.1000528</v>
      </c>
      <c r="H10" s="1">
        <f>$F$3/($H$8+(FNLPay/(1+DSCRate/12)^C10)+((1/C10)*(1-$H$8-FNLPay)/(1+DSCRate/12))*(1/(1+DSCRate/12)^C10-1)/(1/(1+DSCRate/12)-1))</f>
        <v>4881926388.1937799</v>
      </c>
      <c r="I10" s="1">
        <f>$F$3/($I$8+(FNLPay/(1+DSCRate/12)^C10)+((1/C10)*(1-$I$8-FNLPay)/(1+DSCRate/12))*(1/(1+DSCRate/12)^C10-1)/(1/(1+DSCRate/12)-1))</f>
        <v>4855824103.4578972</v>
      </c>
      <c r="J10" s="2">
        <f>$F$3/($J$8+(FNLPay/(1+DSCRate/12)^C10)+((1/C10)*(1-$J$8-FNLPay)/(1+DSCRate/12))*(1/(1+DSCRate/12)^C10-1)/(1/(1+DSCRate/12)-1))</f>
        <v>4829999457.388711</v>
      </c>
      <c r="L10" t="s">
        <v>18</v>
      </c>
      <c r="M10">
        <v>0.3</v>
      </c>
    </row>
    <row r="11" spans="2:17" ht="24" x14ac:dyDescent="0.2">
      <c r="C11" s="63">
        <v>18</v>
      </c>
      <c r="D11" s="64"/>
      <c r="E11" s="64"/>
      <c r="F11" s="1">
        <f>$F$3/($F$8+(FNLPay/(1+DSCRate/12)^C11)+((1/C11)*(1-$F$8-FNLPay)/(1+DSCRate/12))*(1/(1+DSCRate/12)^C11-1)/(1/(1+DSCRate/12)-1))</f>
        <v>5029863136.4404507</v>
      </c>
      <c r="G11" s="1">
        <f>$F$3/($G$8+(FNLPay/(1+DSCRate/12)^C11)+((1/C11)*(1-$G$8-FNLPay)/(1+DSCRate/12))*(1/(1+DSCRate/12)^C11-1)/(1/(1+DSCRate/12)-1))</f>
        <v>4990121402.4684525</v>
      </c>
      <c r="H11" s="1">
        <f>$F$3/($H$8+(FNLPay/(1+DSCRate/12)^C11)+((1/C11)*(1-$H$8-FNLPay)/(1+DSCRate/12))*(1/(1+DSCRate/12)^C11-1)/(1/(1+DSCRate/12)-1))</f>
        <v>4951002756.6697836</v>
      </c>
      <c r="I11" s="1">
        <f>$F$3/($I$8+(FNLPay/(1+DSCRate/12)^C11)+((1/C11)*(1-$I$8-FNLPay)/(1+DSCRate/12))*(1/(1+DSCRate/12)^C11-1)/(1/(1+DSCRate/12)-1))</f>
        <v>4912492659.4527836</v>
      </c>
      <c r="J11" s="2">
        <f>$F$3/($J$8+(FNLPay/(1+DSCRate/12)^C11)+((1/C11)*(1-$J$8-FNLPay)/(1+DSCRate/12))*(1/(1+DSCRate/12)^C11-1)/(1/(1+DSCRate/12)-1))</f>
        <v>4874577020.1041536</v>
      </c>
      <c r="L11" t="s">
        <v>19</v>
      </c>
      <c r="M11">
        <v>12</v>
      </c>
      <c r="N11" t="s">
        <v>22</v>
      </c>
      <c r="O11" t="s">
        <v>23</v>
      </c>
    </row>
    <row r="12" spans="2:17" ht="24" x14ac:dyDescent="0.2">
      <c r="C12" s="63">
        <v>24</v>
      </c>
      <c r="D12" s="64"/>
      <c r="E12" s="64"/>
      <c r="F12" s="1">
        <f>$F$3/($F$8+(FNLPay/(1+DSCRate/12)^C12)+((1/C12)*(1-$F$8-FNLPay)/(1+DSCRate/12))*(1/(1+DSCRate/12)^C12-1)/(1/(1+DSCRate/12)-1))</f>
        <v>5124826064.4004374</v>
      </c>
      <c r="G12" s="1">
        <f>$F$3/($G$8+(FNLPay/(1+DSCRate/12)^C12)+((1/C12)*(1-$G$8-FNLPay)/(1+DSCRate/12))*(1/(1+DSCRate/12)^C12-1)/(1/(1+DSCRate/12)-1))</f>
        <v>5071543061.3030615</v>
      </c>
      <c r="H12" s="1">
        <f>$F$3/($H$8+(FNLPay/(1+DSCRate/12)^C12)+((1/C12)*(1-$H$8-FNLPay)/(1+DSCRate/12))*(1/(1+DSCRate/12)^C12-1)/(1/(1+DSCRate/12)-1))</f>
        <v>5019356627.7765751</v>
      </c>
      <c r="I12" s="1">
        <f>$F$3/($I$8+(FNLPay/(1+DSCRate/12)^C12)+((1/C12)*(1-$I$8-FNLPay)/(1+DSCRate/12))*(1/(1+DSCRate/12)^C12-1)/(1/(1+DSCRate/12)-1))</f>
        <v>4968233257.3360538</v>
      </c>
      <c r="J12" s="2">
        <f>$F$3/($J$8+(FNLPay/(1+DSCRate/12)^C12)+((1/C12)*(1-$J$8-FNLPay)/(1+DSCRate/12))*(1/(1+DSCRate/12)^C12-1)/(1/(1+DSCRate/12)-1))</f>
        <v>4918140794.8198776</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5219821726.0908365</v>
      </c>
      <c r="G13" s="1">
        <f>$F$3/($G$8+(FNLPay/(1+DSCRate/12)^C13)+((1/C13)*(1-$G$8-FNLPay)/(1+DSCRate/12))*(1/(1+DSCRate/12)^C13-1)/(1/(1+DSCRate/12)-1))</f>
        <v>5152534996.7362728</v>
      </c>
      <c r="H13" s="1">
        <f>$F$3/($H$8+(FNLPay/(1+DSCRate/12)^C13)+((1/C13)*(1-$H$8-FNLPay)/(1+DSCRate/12))*(1/(1+DSCRate/12)^C13-1)/(1/(1+DSCRate/12)-1))</f>
        <v>5086960925.2495728</v>
      </c>
      <c r="I13" s="1">
        <f>$F$3/($I$8+(FNLPay/(1+DSCRate/12)^C13)+((1/C13)*(1-$I$8-FNLPay)/(1+DSCRate/12))*(1/(1+DSCRate/12)^C13-1)/(1/(1+DSCRate/12)-1))</f>
        <v>5023034944.5923767</v>
      </c>
      <c r="J13" s="2">
        <f>$F$3/($J$8+(FNLPay/(1+DSCRate/12)^C13)+((1/C13)*(1-$J$8-FNLPay)/(1+DSCRate/12))*(1/(1+DSCRate/12)^C13-1)/(1/(1+DSCRate/12)-1))</f>
        <v>4960695693.0083027</v>
      </c>
      <c r="L13" t="s">
        <v>21</v>
      </c>
      <c r="M13">
        <v>0.1</v>
      </c>
    </row>
    <row r="14" spans="2:17" ht="24.75" thickBot="1" x14ac:dyDescent="0.25">
      <c r="C14" s="65">
        <v>36</v>
      </c>
      <c r="D14" s="66"/>
      <c r="E14" s="66"/>
      <c r="F14" s="3">
        <f>$F$3/($F$8+(FNLPay/(1+DSCRate/12)^C14)+((1/C14)*(1-$F$8-FNLPay)/(1+DSCRate/12))*(1/(1+DSCRate/12)^C14-1)/(1/(1+DSCRate/12)-1))</f>
        <v>5314801722.5425844</v>
      </c>
      <c r="G14" s="3">
        <f>$F$3/($G$8+(FNLPay/(1+DSCRate/12)^C14)+((1/C14)*(1-$G$8-FNLPay)/(1+DSCRate/12))*(1/(1+DSCRate/12)^C14-1)/(1/(1+DSCRate/12)-1))</f>
        <v>5233057918.4562283</v>
      </c>
      <c r="H14" s="3">
        <f>$F$3/($H$8+(FNLPay/(1+DSCRate/12)^C14)+((1/C14)*(1-$H$8-FNLPay)/(1+DSCRate/12))*(1/(1+DSCRate/12)^C14-1)/(1/(1+DSCRate/12)-1))</f>
        <v>5153790531.7274323</v>
      </c>
      <c r="I14" s="3">
        <f>$F$3/($I$8+(FNLPay/(1+DSCRate/12)^C14)+((1/C14)*(1-$I$8-FNLPay)/(1+DSCRate/12))*(1/(1+DSCRate/12)^C14-1)/(1/(1+DSCRate/12)-1))</f>
        <v>5076888707.4361181</v>
      </c>
      <c r="J14" s="4">
        <f>$F$3/($J$8+(FNLPay/(1+DSCRate/12)^C14)+((1/C14)*(1-$J$8-FNLPay)/(1+DSCRate/12))*(1/(1+DSCRate/12)^C14-1)/(1/(1+DSCRate/12)-1))</f>
        <v>5002248109.8340502</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1594440516.7627752</v>
      </c>
      <c r="O20">
        <f>O19*O18</f>
        <v>0.56872542125620262</v>
      </c>
    </row>
    <row r="21" spans="3:17" ht="24.75" thickBot="1" x14ac:dyDescent="0.25">
      <c r="F21" s="3">
        <f>0.6*F14</f>
        <v>3188881033.5255504</v>
      </c>
      <c r="G21" s="3">
        <f>F21/36</f>
        <v>88580028.709043071</v>
      </c>
      <c r="O21">
        <f>O20+O17</f>
        <v>0.95924666423526594</v>
      </c>
    </row>
    <row r="22" spans="3:17" ht="30.75" customHeight="1" x14ac:dyDescent="0.2">
      <c r="O22" s="43">
        <f>F3/O21</f>
        <v>4934981977.5229025</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166</v>
      </c>
      <c r="E1" s="51" t="str">
        <f>VLOOKUP(D1,آگهی!A3:I681,2,0)</f>
        <v>بندرعباس - بلوار راه آهن - بعد از پمپ گاز -قطعه شماره 5</v>
      </c>
      <c r="F1" s="51"/>
      <c r="G1" s="51"/>
      <c r="H1" s="51"/>
      <c r="I1" s="38" t="s">
        <v>17</v>
      </c>
      <c r="J1" s="40" t="str">
        <f>VLOOKUP(D1,آگهی!A3:I681,6,0)</f>
        <v>48-464</v>
      </c>
    </row>
    <row r="2" spans="2:17" ht="15" thickBot="1" x14ac:dyDescent="0.25"/>
    <row r="3" spans="2:17" ht="18.75" customHeight="1" x14ac:dyDescent="0.2">
      <c r="B3" s="52" t="s">
        <v>0</v>
      </c>
      <c r="C3" s="54" t="s">
        <v>1</v>
      </c>
      <c r="D3" s="55"/>
      <c r="E3" s="56"/>
      <c r="F3" s="5">
        <f>VLOOKUP(D1,آگهی!A3:I681,7,0)</f>
        <v>3998295000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4168161484.4994383</v>
      </c>
      <c r="G10" s="1">
        <f>$F$3/($G$8+(FNLPay/(1+DSCRate/12)^C10)+((1/C10)*(1-$G$8-FNLPay)/(1+DSCRate/12))*(1/(1+DSCRate/12)^C10-1)/(1/(1+DSCRate/12)-1))</f>
        <v>4145634609.8724561</v>
      </c>
      <c r="H10" s="1">
        <f>$F$3/($H$8+(FNLPay/(1+DSCRate/12)^C10)+((1/C10)*(1-$H$8-FNLPay)/(1+DSCRate/12))*(1/(1+DSCRate/12)^C10-1)/(1/(1+DSCRate/12)-1))</f>
        <v>4123349919.8399715</v>
      </c>
      <c r="I10" s="1">
        <f>$F$3/($I$8+(FNLPay/(1+DSCRate/12)^C10)+((1/C10)*(1-$I$8-FNLPay)/(1+DSCRate/12))*(1/(1+DSCRate/12)^C10-1)/(1/(1+DSCRate/12)-1))</f>
        <v>4101303529.723639</v>
      </c>
      <c r="J10" s="2">
        <f>$F$3/($J$8+(FNLPay/(1+DSCRate/12)^C10)+((1/C10)*(1-$J$8-FNLPay)/(1+DSCRate/12))*(1/(1+DSCRate/12)^C10-1)/(1/(1+DSCRate/12)-1))</f>
        <v>4079491637.4843802</v>
      </c>
      <c r="L10" t="s">
        <v>18</v>
      </c>
      <c r="M10">
        <v>0.3</v>
      </c>
    </row>
    <row r="11" spans="2:17" ht="24" x14ac:dyDescent="0.2">
      <c r="C11" s="63">
        <v>18</v>
      </c>
      <c r="D11" s="64"/>
      <c r="E11" s="64"/>
      <c r="F11" s="1">
        <f>$F$3/($F$8+(FNLPay/(1+DSCRate/12)^C11)+((1/C11)*(1-$F$8-FNLPay)/(1+DSCRate/12))*(1/(1+DSCRate/12)^C11-1)/(1/(1+DSCRate/12)-1))</f>
        <v>4248299566.8685465</v>
      </c>
      <c r="G11" s="1">
        <f>$F$3/($G$8+(FNLPay/(1+DSCRate/12)^C11)+((1/C11)*(1-$G$8-FNLPay)/(1+DSCRate/12))*(1/(1+DSCRate/12)^C11-1)/(1/(1+DSCRate/12)-1))</f>
        <v>4214733088.6881232</v>
      </c>
      <c r="H11" s="1">
        <f>$F$3/($H$8+(FNLPay/(1+DSCRate/12)^C11)+((1/C11)*(1-$H$8-FNLPay)/(1+DSCRate/12))*(1/(1+DSCRate/12)^C11-1)/(1/(1+DSCRate/12)-1))</f>
        <v>4181692880.3375282</v>
      </c>
      <c r="I11" s="1">
        <f>$F$3/($I$8+(FNLPay/(1+DSCRate/12)^C11)+((1/C11)*(1-$I$8-FNLPay)/(1+DSCRate/12))*(1/(1+DSCRate/12)^C11-1)/(1/(1+DSCRate/12)-1))</f>
        <v>4149166661.454597</v>
      </c>
      <c r="J11" s="2">
        <f>$F$3/($J$8+(FNLPay/(1+DSCRate/12)^C11)+((1/C11)*(1-$J$8-FNLPay)/(1+DSCRate/12))*(1/(1+DSCRate/12)^C11-1)/(1/(1+DSCRate/12)-1))</f>
        <v>4117142530.806716</v>
      </c>
      <c r="L11" t="s">
        <v>19</v>
      </c>
      <c r="M11">
        <v>12</v>
      </c>
      <c r="N11" t="s">
        <v>22</v>
      </c>
      <c r="O11" t="s">
        <v>23</v>
      </c>
    </row>
    <row r="12" spans="2:17" ht="24" x14ac:dyDescent="0.2">
      <c r="C12" s="63">
        <v>24</v>
      </c>
      <c r="D12" s="64"/>
      <c r="E12" s="64"/>
      <c r="F12" s="1">
        <f>$F$3/($F$8+(FNLPay/(1+DSCRate/12)^C12)+((1/C12)*(1-$F$8-FNLPay)/(1+DSCRate/12))*(1/(1+DSCRate/12)^C12-1)/(1/(1+DSCRate/12)-1))</f>
        <v>4328506712.6252956</v>
      </c>
      <c r="G12" s="1">
        <f>$F$3/($G$8+(FNLPay/(1+DSCRate/12)^C12)+((1/C12)*(1-$G$8-FNLPay)/(1+DSCRate/12))*(1/(1+DSCRate/12)^C12-1)/(1/(1+DSCRate/12)-1))</f>
        <v>4283503070.8084674</v>
      </c>
      <c r="H12" s="1">
        <f>$F$3/($H$8+(FNLPay/(1+DSCRate/12)^C12)+((1/C12)*(1-$H$8-FNLPay)/(1+DSCRate/12))*(1/(1+DSCRate/12)^C12-1)/(1/(1+DSCRate/12)-1))</f>
        <v>4239425608.473402</v>
      </c>
      <c r="I12" s="1">
        <f>$F$3/($I$8+(FNLPay/(1+DSCRate/12)^C12)+((1/C12)*(1-$I$8-FNLPay)/(1+DSCRate/12))*(1/(1+DSCRate/12)^C12-1)/(1/(1+DSCRate/12)-1))</f>
        <v>4196246025.5289192</v>
      </c>
      <c r="J12" s="2">
        <f>$F$3/($J$8+(FNLPay/(1+DSCRate/12)^C12)+((1/C12)*(1-$J$8-FNLPay)/(1+DSCRate/12))*(1/(1+DSCRate/12)^C12-1)/(1/(1+DSCRate/12)-1))</f>
        <v>4153937163.2322302</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4408741505.7929115</v>
      </c>
      <c r="G13" s="1">
        <f>$F$3/($G$8+(FNLPay/(1+DSCRate/12)^C13)+((1/C13)*(1-$G$8-FNLPay)/(1+DSCRate/12))*(1/(1+DSCRate/12)^C13-1)/(1/(1+DSCRate/12)-1))</f>
        <v>4351910101.9517145</v>
      </c>
      <c r="H13" s="1">
        <f>$F$3/($H$8+(FNLPay/(1+DSCRate/12)^C13)+((1/C13)*(1-$H$8-FNLPay)/(1+DSCRate/12))*(1/(1+DSCRate/12)^C13-1)/(1/(1+DSCRate/12)-1))</f>
        <v>4296525235.2191582</v>
      </c>
      <c r="I13" s="1">
        <f>$F$3/($I$8+(FNLPay/(1+DSCRate/12)^C13)+((1/C13)*(1-$I$8-FNLPay)/(1+DSCRate/12))*(1/(1+DSCRate/12)^C13-1)/(1/(1+DSCRate/12)-1))</f>
        <v>4242532371.2841358</v>
      </c>
      <c r="J13" s="2">
        <f>$F$3/($J$8+(FNLPay/(1+DSCRate/12)^C13)+((1/C13)*(1-$J$8-FNLPay)/(1+DSCRate/12))*(1/(1+DSCRate/12)^C13-1)/(1/(1+DSCRate/12)-1))</f>
        <v>4189879683.0658736</v>
      </c>
      <c r="L13" t="s">
        <v>21</v>
      </c>
      <c r="M13">
        <v>0.1</v>
      </c>
    </row>
    <row r="14" spans="2:17" ht="24.75" thickBot="1" x14ac:dyDescent="0.25">
      <c r="C14" s="65">
        <v>36</v>
      </c>
      <c r="D14" s="66"/>
      <c r="E14" s="66"/>
      <c r="F14" s="3">
        <f>$F$3/($F$8+(FNLPay/(1+DSCRate/12)^C14)+((1/C14)*(1-$F$8-FNLPay)/(1+DSCRate/12))*(1/(1+DSCRate/12)^C14-1)/(1/(1+DSCRate/12)-1))</f>
        <v>4488963067.8596458</v>
      </c>
      <c r="G14" s="3">
        <f>$F$3/($G$8+(FNLPay/(1+DSCRate/12)^C14)+((1/C14)*(1-$G$8-FNLPay)/(1+DSCRate/12))*(1/(1+DSCRate/12)^C14-1)/(1/(1+DSCRate/12)-1))</f>
        <v>4419920996.9177294</v>
      </c>
      <c r="H14" s="3">
        <f>$F$3/($H$8+(FNLPay/(1+DSCRate/12)^C14)+((1/C14)*(1-$H$8-FNLPay)/(1+DSCRate/12))*(1/(1+DSCRate/12)^C14-1)/(1/(1+DSCRate/12)-1))</f>
        <v>4352970546.0660868</v>
      </c>
      <c r="I14" s="3">
        <f>$F$3/($I$8+(FNLPay/(1+DSCRate/12)^C14)+((1/C14)*(1-$I$8-FNLPay)/(1+DSCRate/12))*(1/(1+DSCRate/12)^C14-1)/(1/(1+DSCRate/12)-1))</f>
        <v>4288018085.5386229</v>
      </c>
      <c r="J14" s="4">
        <f>$F$3/($J$8+(FNLPay/(1+DSCRate/12)^C14)+((1/C14)*(1-$J$8-FNLPay)/(1+DSCRate/12))*(1/(1+DSCRate/12)^C14-1)/(1/(1+DSCRate/12)-1))</f>
        <v>4224975491.7617917</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1346688920.3578937</v>
      </c>
      <c r="O20">
        <f>O19*O18</f>
        <v>0.56872542125620262</v>
      </c>
    </row>
    <row r="21" spans="3:17" ht="24.75" thickBot="1" x14ac:dyDescent="0.25">
      <c r="F21" s="3">
        <f>0.6*F14</f>
        <v>2693377840.7157874</v>
      </c>
      <c r="G21" s="3">
        <f>F21/36</f>
        <v>74816051.130994096</v>
      </c>
      <c r="O21">
        <f>O20+O17</f>
        <v>0.95924666423526594</v>
      </c>
    </row>
    <row r="22" spans="3:17" ht="30.75" customHeight="1" x14ac:dyDescent="0.2">
      <c r="O22" s="43">
        <f>F3/O21</f>
        <v>4168161484.4994378</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167</v>
      </c>
      <c r="E1" s="51" t="str">
        <f>VLOOKUP(D1,آگهی!A3:I681,2,0)</f>
        <v>بندرعباس - بلوار راه آهن - بعد از پمپ گاز -قطعه شماره 6</v>
      </c>
      <c r="F1" s="51"/>
      <c r="G1" s="51"/>
      <c r="H1" s="51"/>
      <c r="I1" s="38" t="s">
        <v>17</v>
      </c>
      <c r="J1" s="40" t="str">
        <f>VLOOKUP(D1,آگهی!A3:I681,6,0)</f>
        <v>48-464</v>
      </c>
    </row>
    <row r="2" spans="2:17" ht="15" thickBot="1" x14ac:dyDescent="0.25"/>
    <row r="3" spans="2:17" ht="18.75" customHeight="1" x14ac:dyDescent="0.2">
      <c r="B3" s="52" t="s">
        <v>0</v>
      </c>
      <c r="C3" s="54" t="s">
        <v>1</v>
      </c>
      <c r="D3" s="55"/>
      <c r="E3" s="56"/>
      <c r="F3" s="5">
        <f>VLOOKUP(D1,آگهی!A3:I681,7,0)</f>
        <v>3519765000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3669301266.5371528</v>
      </c>
      <c r="G10" s="1">
        <f>$F$3/($G$8+(FNLPay/(1+DSCRate/12)^C10)+((1/C10)*(1-$G$8-FNLPay)/(1+DSCRate/12))*(1/(1+DSCRate/12)^C10-1)/(1/(1+DSCRate/12)-1))</f>
        <v>3649470487.449707</v>
      </c>
      <c r="H10" s="1">
        <f>$F$3/($H$8+(FNLPay/(1+DSCRate/12)^C10)+((1/C10)*(1-$H$8-FNLPay)/(1+DSCRate/12))*(1/(1+DSCRate/12)^C10-1)/(1/(1+DSCRate/12)-1))</f>
        <v>3629852907.4531865</v>
      </c>
      <c r="I10" s="1">
        <f>$F$3/($I$8+(FNLPay/(1+DSCRate/12)^C10)+((1/C10)*(1-$I$8-FNLPay)/(1+DSCRate/12))*(1/(1+DSCRate/12)^C10-1)/(1/(1+DSCRate/12)-1))</f>
        <v>3610445106.8012052</v>
      </c>
      <c r="J10" s="2">
        <f>$F$3/($J$8+(FNLPay/(1+DSCRate/12)^C10)+((1/C10)*(1-$J$8-FNLPay)/(1+DSCRate/12))*(1/(1+DSCRate/12)^C10-1)/(1/(1+DSCRate/12)-1))</f>
        <v>3591243738.4960861</v>
      </c>
      <c r="L10" t="s">
        <v>18</v>
      </c>
      <c r="M10">
        <v>0.3</v>
      </c>
    </row>
    <row r="11" spans="2:17" ht="24" x14ac:dyDescent="0.2">
      <c r="C11" s="63">
        <v>18</v>
      </c>
      <c r="D11" s="64"/>
      <c r="E11" s="64"/>
      <c r="F11" s="1">
        <f>$F$3/($F$8+(FNLPay/(1+DSCRate/12)^C11)+((1/C11)*(1-$F$8-FNLPay)/(1+DSCRate/12))*(1/(1+DSCRate/12)^C11-1)/(1/(1+DSCRate/12)-1))</f>
        <v>3739848141.5150881</v>
      </c>
      <c r="G11" s="1">
        <f>$F$3/($G$8+(FNLPay/(1+DSCRate/12)^C11)+((1/C11)*(1-$G$8-FNLPay)/(1+DSCRate/12))*(1/(1+DSCRate/12)^C11-1)/(1/(1+DSCRate/12)-1))</f>
        <v>3710299017.4327688</v>
      </c>
      <c r="H11" s="1">
        <f>$F$3/($H$8+(FNLPay/(1+DSCRate/12)^C11)+((1/C11)*(1-$H$8-FNLPay)/(1+DSCRate/12))*(1/(1+DSCRate/12)^C11-1)/(1/(1+DSCRate/12)-1))</f>
        <v>3681213177.3571534</v>
      </c>
      <c r="I11" s="1">
        <f>$F$3/($I$8+(FNLPay/(1+DSCRate/12)^C11)+((1/C11)*(1-$I$8-FNLPay)/(1+DSCRate/12))*(1/(1+DSCRate/12)^C11-1)/(1/(1+DSCRate/12)-1))</f>
        <v>3652579810.6829886</v>
      </c>
      <c r="J11" s="2">
        <f>$F$3/($J$8+(FNLPay/(1+DSCRate/12)^C11)+((1/C11)*(1-$J$8-FNLPay)/(1+DSCRate/12))*(1/(1+DSCRate/12)^C11-1)/(1/(1+DSCRate/12)-1))</f>
        <v>3624388440.5590138</v>
      </c>
      <c r="L11" t="s">
        <v>19</v>
      </c>
      <c r="M11">
        <v>12</v>
      </c>
      <c r="N11" t="s">
        <v>22</v>
      </c>
      <c r="O11" t="s">
        <v>23</v>
      </c>
    </row>
    <row r="12" spans="2:17" ht="24" x14ac:dyDescent="0.2">
      <c r="C12" s="63">
        <v>24</v>
      </c>
      <c r="D12" s="64"/>
      <c r="E12" s="64"/>
      <c r="F12" s="1">
        <f>$F$3/($F$8+(FNLPay/(1+DSCRate/12)^C12)+((1/C12)*(1-$F$8-FNLPay)/(1+DSCRate/12))*(1/(1+DSCRate/12)^C12-1)/(1/(1+DSCRate/12)-1))</f>
        <v>3810455814.1316671</v>
      </c>
      <c r="G12" s="1">
        <f>$F$3/($G$8+(FNLPay/(1+DSCRate/12)^C12)+((1/C12)*(1-$G$8-FNLPay)/(1+DSCRate/12))*(1/(1+DSCRate/12)^C12-1)/(1/(1+DSCRate/12)-1))</f>
        <v>3770838366.3597021</v>
      </c>
      <c r="H12" s="1">
        <f>$F$3/($H$8+(FNLPay/(1+DSCRate/12)^C12)+((1/C12)*(1-$H$8-FNLPay)/(1+DSCRate/12))*(1/(1+DSCRate/12)^C12-1)/(1/(1+DSCRate/12)-1))</f>
        <v>3732036249.6535106</v>
      </c>
      <c r="I12" s="1">
        <f>$F$3/($I$8+(FNLPay/(1+DSCRate/12)^C12)+((1/C12)*(1-$I$8-FNLPay)/(1+DSCRate/12))*(1/(1+DSCRate/12)^C12-1)/(1/(1+DSCRate/12)-1))</f>
        <v>3694024550.9763031</v>
      </c>
      <c r="J12" s="2">
        <f>$F$3/($J$8+(FNLPay/(1+DSCRate/12)^C12)+((1/C12)*(1-$J$8-FNLPay)/(1+DSCRate/12))*(1/(1+DSCRate/12)^C12-1)/(1/(1+DSCRate/12)-1))</f>
        <v>3656779362.0390921</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3881087825.2197967</v>
      </c>
      <c r="G13" s="1">
        <f>$F$3/($G$8+(FNLPay/(1+DSCRate/12)^C13)+((1/C13)*(1-$G$8-FNLPay)/(1+DSCRate/12))*(1/(1+DSCRate/12)^C13-1)/(1/(1+DSCRate/12)-1))</f>
        <v>3831058203.5582862</v>
      </c>
      <c r="H13" s="1">
        <f>$F$3/($H$8+(FNLPay/(1+DSCRate/12)^C13)+((1/C13)*(1-$H$8-FNLPay)/(1+DSCRate/12))*(1/(1+DSCRate/12)^C13-1)/(1/(1+DSCRate/12)-1))</f>
        <v>3782301992.3595333</v>
      </c>
      <c r="I13" s="1">
        <f>$F$3/($I$8+(FNLPay/(1+DSCRate/12)^C13)+((1/C13)*(1-$I$8-FNLPay)/(1+DSCRate/12))*(1/(1+DSCRate/12)^C13-1)/(1/(1+DSCRate/12)-1))</f>
        <v>3734771184.1704793</v>
      </c>
      <c r="J13" s="2">
        <f>$F$3/($J$8+(FNLPay/(1+DSCRate/12)^C13)+((1/C13)*(1-$J$8-FNLPay)/(1+DSCRate/12))*(1/(1+DSCRate/12)^C13-1)/(1/(1+DSCRate/12)-1))</f>
        <v>3688420154.7575541</v>
      </c>
      <c r="L13" t="s">
        <v>21</v>
      </c>
      <c r="M13">
        <v>0.1</v>
      </c>
    </row>
    <row r="14" spans="2:17" ht="24.75" thickBot="1" x14ac:dyDescent="0.25">
      <c r="C14" s="65">
        <v>36</v>
      </c>
      <c r="D14" s="66"/>
      <c r="E14" s="66"/>
      <c r="F14" s="3">
        <f>$F$3/($F$8+(FNLPay/(1+DSCRate/12)^C14)+((1/C14)*(1-$F$8-FNLPay)/(1+DSCRate/12))*(1/(1+DSCRate/12)^C14-1)/(1/(1+DSCRate/12)-1))</f>
        <v>3951708188.7517071</v>
      </c>
      <c r="G14" s="3">
        <f>$F$3/($G$8+(FNLPay/(1+DSCRate/12)^C14)+((1/C14)*(1-$G$8-FNLPay)/(1+DSCRate/12))*(1/(1+DSCRate/12)^C14-1)/(1/(1+DSCRate/12)-1))</f>
        <v>3890929315.5497856</v>
      </c>
      <c r="H14" s="3">
        <f>$F$3/($H$8+(FNLPay/(1+DSCRate/12)^C14)+((1/C14)*(1-$H$8-FNLPay)/(1+DSCRate/12))*(1/(1+DSCRate/12)^C14-1)/(1/(1+DSCRate/12)-1))</f>
        <v>3831991729.9934845</v>
      </c>
      <c r="I14" s="3">
        <f>$F$3/($I$8+(FNLPay/(1+DSCRate/12)^C14)+((1/C14)*(1-$I$8-FNLPay)/(1+DSCRate/12))*(1/(1+DSCRate/12)^C14-1)/(1/(1+DSCRate/12)-1))</f>
        <v>3774813008.2562318</v>
      </c>
      <c r="J14" s="4">
        <f>$F$3/($J$8+(FNLPay/(1+DSCRate/12)^C14)+((1/C14)*(1-$J$8-FNLPay)/(1+DSCRate/12))*(1/(1+DSCRate/12)^C14-1)/(1/(1+DSCRate/12)-1))</f>
        <v>3719315573.703527</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1185512456.6255121</v>
      </c>
      <c r="O20">
        <f>O19*O18</f>
        <v>0.56872542125620262</v>
      </c>
    </row>
    <row r="21" spans="3:17" ht="24.75" thickBot="1" x14ac:dyDescent="0.25">
      <c r="F21" s="3">
        <f>0.6*F14</f>
        <v>2371024913.2510242</v>
      </c>
      <c r="G21" s="3">
        <f>F21/36</f>
        <v>65861803.145861782</v>
      </c>
      <c r="O21">
        <f>O20+O17</f>
        <v>0.95924666423526594</v>
      </c>
    </row>
    <row r="22" spans="3:17" ht="30.75" customHeight="1" x14ac:dyDescent="0.2">
      <c r="O22" s="43">
        <f>F3/O21</f>
        <v>3669301266.5371523</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168</v>
      </c>
      <c r="E1" s="51" t="str">
        <f>VLOOKUP(D1,آگهی!A3:I681,2,0)</f>
        <v>بندرعباس - بلوار راه آهن - بعد از پمپ گاز -قطعه شماره 7</v>
      </c>
      <c r="F1" s="51"/>
      <c r="G1" s="51"/>
      <c r="H1" s="51"/>
      <c r="I1" s="38" t="s">
        <v>17</v>
      </c>
      <c r="J1" s="40" t="str">
        <f>VLOOKUP(D1,آگهی!A3:I681,6,0)</f>
        <v>48-464</v>
      </c>
    </row>
    <row r="2" spans="2:17" ht="15" thickBot="1" x14ac:dyDescent="0.25"/>
    <row r="3" spans="2:17" ht="18.75" customHeight="1" x14ac:dyDescent="0.2">
      <c r="B3" s="52" t="s">
        <v>0</v>
      </c>
      <c r="C3" s="54" t="s">
        <v>1</v>
      </c>
      <c r="D3" s="55"/>
      <c r="E3" s="56"/>
      <c r="F3" s="5">
        <f>VLOOKUP(D1,آگهی!A3:I681,7,0)</f>
        <v>5639535000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5879129123.1603823</v>
      </c>
      <c r="G10" s="1">
        <f>$F$3/($G$8+(FNLPay/(1+DSCRate/12)^C10)+((1/C10)*(1-$G$8-FNLPay)/(1+DSCRate/12))*(1/(1+DSCRate/12)^C10-1)/(1/(1+DSCRate/12)-1))</f>
        <v>5847355305.0955629</v>
      </c>
      <c r="H10" s="1">
        <f>$F$3/($H$8+(FNLPay/(1+DSCRate/12)^C10)+((1/C10)*(1-$H$8-FNLPay)/(1+DSCRate/12))*(1/(1+DSCRate/12)^C10-1)/(1/(1+DSCRate/12)-1))</f>
        <v>5815923084.7610579</v>
      </c>
      <c r="I10" s="1">
        <f>$F$3/($I$8+(FNLPay/(1+DSCRate/12)^C10)+((1/C10)*(1-$I$8-FNLPay)/(1+DSCRate/12))*(1/(1+DSCRate/12)^C10-1)/(1/(1+DSCRate/12)-1))</f>
        <v>5784826982.8764515</v>
      </c>
      <c r="J10" s="2">
        <f>$F$3/($J$8+(FNLPay/(1+DSCRate/12)^C10)+((1/C10)*(1-$J$8-FNLPay)/(1+DSCRate/12))*(1/(1+DSCRate/12)^C10-1)/(1/(1+DSCRate/12)-1))</f>
        <v>5754061636.7227716</v>
      </c>
      <c r="L10" t="s">
        <v>18</v>
      </c>
      <c r="M10">
        <v>0.3</v>
      </c>
    </row>
    <row r="11" spans="2:17" ht="24" x14ac:dyDescent="0.2">
      <c r="C11" s="63">
        <v>18</v>
      </c>
      <c r="D11" s="64"/>
      <c r="E11" s="64"/>
      <c r="F11" s="1">
        <f>$F$3/($F$8+(FNLPay/(1+DSCRate/12)^C11)+((1/C11)*(1-$F$8-FNLPay)/(1+DSCRate/12))*(1/(1+DSCRate/12)^C11-1)/(1/(1+DSCRate/12)-1))</f>
        <v>5992162683.8039732</v>
      </c>
      <c r="G11" s="1">
        <f>$F$3/($G$8+(FNLPay/(1+DSCRate/12)^C11)+((1/C11)*(1-$G$8-FNLPay)/(1+DSCRate/12))*(1/(1+DSCRate/12)^C11-1)/(1/(1+DSCRate/12)-1))</f>
        <v>5944817670.860898</v>
      </c>
      <c r="H11" s="1">
        <f>$F$3/($H$8+(FNLPay/(1+DSCRate/12)^C11)+((1/C11)*(1-$H$8-FNLPay)/(1+DSCRate/12))*(1/(1+DSCRate/12)^C11-1)/(1/(1+DSCRate/12)-1))</f>
        <v>5898214953.6025486</v>
      </c>
      <c r="I11" s="1">
        <f>$F$3/($I$8+(FNLPay/(1+DSCRate/12)^C11)+((1/C11)*(1-$I$8-FNLPay)/(1+DSCRate/12))*(1/(1+DSCRate/12)^C11-1)/(1/(1+DSCRate/12)-1))</f>
        <v>5852337210.7626753</v>
      </c>
      <c r="J11" s="2">
        <f>$F$3/($J$8+(FNLPay/(1+DSCRate/12)^C11)+((1/C11)*(1-$J$8-FNLPay)/(1+DSCRate/12))*(1/(1+DSCRate/12)^C11-1)/(1/(1+DSCRate/12)-1))</f>
        <v>5807167655.831562</v>
      </c>
      <c r="L11" t="s">
        <v>19</v>
      </c>
      <c r="M11">
        <v>12</v>
      </c>
      <c r="N11" t="s">
        <v>22</v>
      </c>
      <c r="O11" t="s">
        <v>23</v>
      </c>
    </row>
    <row r="12" spans="2:17" ht="24" x14ac:dyDescent="0.2">
      <c r="C12" s="63">
        <v>24</v>
      </c>
      <c r="D12" s="64"/>
      <c r="E12" s="64"/>
      <c r="F12" s="1">
        <f>$F$3/($F$8+(FNLPay/(1+DSCRate/12)^C12)+((1/C12)*(1-$F$8-FNLPay)/(1+DSCRate/12))*(1/(1+DSCRate/12)^C12-1)/(1/(1+DSCRate/12)-1))</f>
        <v>6105293657.3177557</v>
      </c>
      <c r="G12" s="1">
        <f>$F$3/($G$8+(FNLPay/(1+DSCRate/12)^C12)+((1/C12)*(1-$G$8-FNLPay)/(1+DSCRate/12))*(1/(1+DSCRate/12)^C12-1)/(1/(1+DSCRate/12)-1))</f>
        <v>6041816696.9750433</v>
      </c>
      <c r="H12" s="1">
        <f>$F$3/($H$8+(FNLPay/(1+DSCRate/12)^C12)+((1/C12)*(1-$H$8-FNLPay)/(1+DSCRate/12))*(1/(1+DSCRate/12)^C12-1)/(1/(1+DSCRate/12)-1))</f>
        <v>5979646098.8701553</v>
      </c>
      <c r="I12" s="1">
        <f>$F$3/($I$8+(FNLPay/(1+DSCRate/12)^C12)+((1/C12)*(1-$I$8-FNLPay)/(1+DSCRate/12))*(1/(1+DSCRate/12)^C12-1)/(1/(1+DSCRate/12)-1))</f>
        <v>5918741946.1498547</v>
      </c>
      <c r="J12" s="2">
        <f>$F$3/($J$8+(FNLPay/(1+DSCRate/12)^C12)+((1/C12)*(1-$J$8-FNLPay)/(1+DSCRate/12))*(1/(1+DSCRate/12)^C12-1)/(1/(1+DSCRate/12)-1))</f>
        <v>5859065931.8156557</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6218463627.0890036</v>
      </c>
      <c r="G13" s="1">
        <f>$F$3/($G$8+(FNLPay/(1+DSCRate/12)^C13)+((1/C13)*(1-$G$8-FNLPay)/(1+DSCRate/12))*(1/(1+DSCRate/12)^C13-1)/(1/(1+DSCRate/12)-1))</f>
        <v>6138303786.1914301</v>
      </c>
      <c r="H13" s="1">
        <f>$F$3/($H$8+(FNLPay/(1+DSCRate/12)^C13)+((1/C13)*(1-$H$8-FNLPay)/(1+DSCRate/12))*(1/(1+DSCRate/12)^C13-1)/(1/(1+DSCRate/12)-1))</f>
        <v>6060184264.1430101</v>
      </c>
      <c r="I13" s="1">
        <f>$F$3/($I$8+(FNLPay/(1+DSCRate/12)^C13)+((1/C13)*(1-$I$8-FNLPay)/(1+DSCRate/12))*(1/(1+DSCRate/12)^C13-1)/(1/(1+DSCRate/12)-1))</f>
        <v>5984028141.1176214</v>
      </c>
      <c r="J13" s="2">
        <f>$F$3/($J$8+(FNLPay/(1+DSCRate/12)^C13)+((1/C13)*(1-$J$8-FNLPay)/(1+DSCRate/12))*(1/(1+DSCRate/12)^C13-1)/(1/(1+DSCRate/12)-1))</f>
        <v>5909762315.796834</v>
      </c>
      <c r="L13" t="s">
        <v>21</v>
      </c>
      <c r="M13">
        <v>0.1</v>
      </c>
    </row>
    <row r="14" spans="2:17" ht="24.75" thickBot="1" x14ac:dyDescent="0.25">
      <c r="C14" s="65">
        <v>36</v>
      </c>
      <c r="D14" s="66"/>
      <c r="E14" s="66"/>
      <c r="F14" s="3">
        <f>$F$3/($F$8+(FNLPay/(1+DSCRate/12)^C14)+((1/C14)*(1-$F$8-FNLPay)/(1+DSCRate/12))*(1/(1+DSCRate/12)^C14-1)/(1/(1+DSCRate/12)-1))</f>
        <v>6331614934.5913315</v>
      </c>
      <c r="G14" s="3">
        <f>$F$3/($G$8+(FNLPay/(1+DSCRate/12)^C14)+((1/C14)*(1-$G$8-FNLPay)/(1+DSCRate/12))*(1/(1+DSCRate/12)^C14-1)/(1/(1+DSCRate/12)-1))</f>
        <v>6234232131.2840662</v>
      </c>
      <c r="H14" s="3">
        <f>$F$3/($H$8+(FNLPay/(1+DSCRate/12)^C14)+((1/C14)*(1-$H$8-FNLPay)/(1+DSCRate/12))*(1/(1+DSCRate/12)^C14-1)/(1/(1+DSCRate/12)-1))</f>
        <v>6139799526.6754475</v>
      </c>
      <c r="I14" s="3">
        <f>$F$3/($I$8+(FNLPay/(1+DSCRate/12)^C14)+((1/C14)*(1-$I$8-FNLPay)/(1+DSCRate/12))*(1/(1+DSCRate/12)^C14-1)/(1/(1+DSCRate/12)-1))</f>
        <v>6048185057.3877258</v>
      </c>
      <c r="J14" s="4">
        <f>$F$3/($J$8+(FNLPay/(1+DSCRate/12)^C14)+((1/C14)*(1-$J$8-FNLPay)/(1+DSCRate/12))*(1/(1+DSCRate/12)^C14-1)/(1/(1+DSCRate/12)-1))</f>
        <v>5959264426.4449816</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1899484480.3773994</v>
      </c>
      <c r="O20">
        <f>O19*O18</f>
        <v>0.56872542125620262</v>
      </c>
    </row>
    <row r="21" spans="3:17" ht="24.75" thickBot="1" x14ac:dyDescent="0.25">
      <c r="F21" s="3">
        <f>0.6*F14</f>
        <v>3798968960.7547989</v>
      </c>
      <c r="G21" s="3">
        <f>F21/36</f>
        <v>105526915.57652219</v>
      </c>
      <c r="O21">
        <f>O20+O17</f>
        <v>0.95924666423526594</v>
      </c>
    </row>
    <row r="22" spans="3:17" ht="30.75" customHeight="1" x14ac:dyDescent="0.2">
      <c r="O22" s="43">
        <f>F3/O21</f>
        <v>5879129123.1603813</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rightToLeft="1" workbookViewId="0">
      <selection activeCell="D2" sqref="D2"/>
    </sheetView>
  </sheetViews>
  <sheetFormatPr defaultRowHeight="14.25" x14ac:dyDescent="0.2"/>
  <cols>
    <col min="3" max="3" width="5.375" customWidth="1"/>
    <col min="4" max="4" width="4" customWidth="1"/>
    <col min="5" max="5" width="14.375" customWidth="1"/>
    <col min="6" max="6" width="18.25" customWidth="1"/>
    <col min="7" max="7" width="17.25" customWidth="1"/>
    <col min="8" max="8" width="18" customWidth="1"/>
    <col min="9" max="9" width="16.375" customWidth="1"/>
    <col min="10" max="10" width="15.5" customWidth="1"/>
    <col min="13" max="13" width="12.25" bestFit="1" customWidth="1"/>
    <col min="15" max="15" width="21.625" customWidth="1"/>
    <col min="18" max="18" width="18.125" bestFit="1" customWidth="1"/>
  </cols>
  <sheetData>
    <row r="1" spans="2:17" ht="33" customHeight="1" thickBot="1" x14ac:dyDescent="0.25">
      <c r="C1" s="37" t="s">
        <v>8</v>
      </c>
      <c r="D1" s="39">
        <v>169</v>
      </c>
      <c r="E1" s="51" t="str">
        <f>VLOOKUP(D1,آگهی!A3:I681,2,0)</f>
        <v>بندرعباس - بلوار راه آهن - بعد از پمپ گاز -قطعه شماره 8</v>
      </c>
      <c r="F1" s="51"/>
      <c r="G1" s="51"/>
      <c r="H1" s="51"/>
      <c r="I1" s="38" t="s">
        <v>17</v>
      </c>
      <c r="J1" s="40" t="str">
        <f>VLOOKUP(D1,آگهی!A3:I681,6,0)</f>
        <v>48-464</v>
      </c>
    </row>
    <row r="2" spans="2:17" ht="15" thickBot="1" x14ac:dyDescent="0.25"/>
    <row r="3" spans="2:17" ht="18.75" customHeight="1" x14ac:dyDescent="0.2">
      <c r="B3" s="52" t="s">
        <v>0</v>
      </c>
      <c r="C3" s="54" t="s">
        <v>1</v>
      </c>
      <c r="D3" s="55"/>
      <c r="E3" s="56"/>
      <c r="F3" s="5">
        <f>VLOOKUP(D1,آگهی!A3:I681,7,0)</f>
        <v>5650515000</v>
      </c>
    </row>
    <row r="4" spans="2:17" ht="21.75" x14ac:dyDescent="0.2">
      <c r="B4" s="52"/>
      <c r="C4" s="57" t="s">
        <v>2</v>
      </c>
      <c r="D4" s="58"/>
      <c r="E4" s="59"/>
      <c r="F4" s="6">
        <v>0.1</v>
      </c>
    </row>
    <row r="5" spans="2:17" ht="22.5" thickBot="1" x14ac:dyDescent="0.25">
      <c r="B5" s="53"/>
      <c r="C5" s="60" t="s">
        <v>3</v>
      </c>
      <c r="D5" s="61"/>
      <c r="E5" s="62"/>
      <c r="F5" s="7">
        <v>0.1</v>
      </c>
    </row>
    <row r="7" spans="2:17" ht="15" thickBot="1" x14ac:dyDescent="0.25"/>
    <row r="8" spans="2:17" ht="23.25" customHeight="1" x14ac:dyDescent="0.2">
      <c r="C8" s="76" t="s">
        <v>4</v>
      </c>
      <c r="D8" s="77"/>
      <c r="E8" s="77"/>
      <c r="F8" s="70">
        <v>0.3</v>
      </c>
      <c r="G8" s="70">
        <v>0.4</v>
      </c>
      <c r="H8" s="70">
        <v>0.5</v>
      </c>
      <c r="I8" s="70">
        <v>0.6</v>
      </c>
      <c r="J8" s="72">
        <v>0.7</v>
      </c>
    </row>
    <row r="9" spans="2:17" ht="18.75" customHeight="1" x14ac:dyDescent="0.2">
      <c r="C9" s="74" t="s">
        <v>5</v>
      </c>
      <c r="D9" s="75"/>
      <c r="E9" s="75"/>
      <c r="F9" s="71"/>
      <c r="G9" s="71"/>
      <c r="H9" s="71"/>
      <c r="I9" s="71"/>
      <c r="J9" s="73"/>
    </row>
    <row r="10" spans="2:17" ht="24" x14ac:dyDescent="0.2">
      <c r="C10" s="63">
        <v>12</v>
      </c>
      <c r="D10" s="64"/>
      <c r="E10" s="64"/>
      <c r="F10" s="1">
        <f>$F$3/($F$8+(FNLPay/(1+DSCRate/12)^C10)+((1/C10)*(1-$F$8-FNLPay)/(1+DSCRate/12))*(1/(1+DSCRate/12)^C10-1)/(1/(1+DSCRate/12)-1))</f>
        <v>5890575605.4984303</v>
      </c>
      <c r="G10" s="1">
        <f>$F$3/($G$8+(FNLPay/(1+DSCRate/12)^C10)+((1/C10)*(1-$G$8-FNLPay)/(1+DSCRate/12))*(1/(1+DSCRate/12)^C10-1)/(1/(1+DSCRate/12)-1))</f>
        <v>5858739924.7938089</v>
      </c>
      <c r="H10" s="1">
        <f>$F$3/($H$8+(FNLPay/(1+DSCRate/12)^C10)+((1/C10)*(1-$H$8-FNLPay)/(1+DSCRate/12))*(1/(1+DSCRate/12)^C10-1)/(1/(1+DSCRate/12)-1))</f>
        <v>5827246506.8997059</v>
      </c>
      <c r="I10" s="1">
        <f>$F$3/($I$8+(FNLPay/(1+DSCRate/12)^C10)+((1/C10)*(1-$I$8-FNLPay)/(1+DSCRate/12))*(1/(1+DSCRate/12)^C10-1)/(1/(1+DSCRate/12)-1))</f>
        <v>5796089861.867713</v>
      </c>
      <c r="J10" s="2">
        <f>$F$3/($J$8+(FNLPay/(1+DSCRate/12)^C10)+((1/C10)*(1-$J$8-FNLPay)/(1+DSCRate/12))*(1/(1+DSCRate/12)^C10-1)/(1/(1+DSCRate/12)-1))</f>
        <v>5765264616.5378122</v>
      </c>
      <c r="L10" t="s">
        <v>18</v>
      </c>
      <c r="M10">
        <v>0.3</v>
      </c>
    </row>
    <row r="11" spans="2:17" ht="24" x14ac:dyDescent="0.2">
      <c r="C11" s="63">
        <v>18</v>
      </c>
      <c r="D11" s="64"/>
      <c r="E11" s="64"/>
      <c r="F11" s="1">
        <f>$F$3/($F$8+(FNLPay/(1+DSCRate/12)^C11)+((1/C11)*(1-$F$8-FNLPay)/(1+DSCRate/12))*(1/(1+DSCRate/12)^C11-1)/(1/(1+DSCRate/12)-1))</f>
        <v>6003829238.9841728</v>
      </c>
      <c r="G11" s="1">
        <f>$F$3/($G$8+(FNLPay/(1+DSCRate/12)^C11)+((1/C11)*(1-$G$8-FNLPay)/(1+DSCRate/12))*(1/(1+DSCRate/12)^C11-1)/(1/(1+DSCRate/12)-1))</f>
        <v>5956392046.7670774</v>
      </c>
      <c r="H11" s="1">
        <f>$F$3/($H$8+(FNLPay/(1+DSCRate/12)^C11)+((1/C11)*(1-$H$8-FNLPay)/(1+DSCRate/12))*(1/(1+DSCRate/12)^C11-1)/(1/(1+DSCRate/12)-1))</f>
        <v>5909698595.4614172</v>
      </c>
      <c r="I11" s="1">
        <f>$F$3/($I$8+(FNLPay/(1+DSCRate/12)^C11)+((1/C11)*(1-$I$8-FNLPay)/(1+DSCRate/12))*(1/(1+DSCRate/12)^C11-1)/(1/(1+DSCRate/12)-1))</f>
        <v>5863731530.0769758</v>
      </c>
      <c r="J11" s="2">
        <f>$F$3/($J$8+(FNLPay/(1+DSCRate/12)^C11)+((1/C11)*(1-$J$8-FNLPay)/(1+DSCRate/12))*(1/(1+DSCRate/12)^C11-1)/(1/(1+DSCRate/12)-1))</f>
        <v>5818474031.4212217</v>
      </c>
      <c r="L11" t="s">
        <v>19</v>
      </c>
      <c r="M11">
        <v>12</v>
      </c>
      <c r="N11" t="s">
        <v>22</v>
      </c>
      <c r="O11" t="s">
        <v>23</v>
      </c>
    </row>
    <row r="12" spans="2:17" ht="24" x14ac:dyDescent="0.2">
      <c r="C12" s="63">
        <v>24</v>
      </c>
      <c r="D12" s="64"/>
      <c r="E12" s="64"/>
      <c r="F12" s="1">
        <f>$F$3/($F$8+(FNLPay/(1+DSCRate/12)^C12)+((1/C12)*(1-$F$8-FNLPay)/(1+DSCRate/12))*(1/(1+DSCRate/12)^C12-1)/(1/(1+DSCRate/12)-1))</f>
        <v>6117180474.9999495</v>
      </c>
      <c r="G12" s="1">
        <f>$F$3/($G$8+(FNLPay/(1+DSCRate/12)^C12)+((1/C12)*(1-$G$8-FNLPay)/(1+DSCRate/12))*(1/(1+DSCRate/12)^C12-1)/(1/(1+DSCRate/12)-1))</f>
        <v>6053579926.9812021</v>
      </c>
      <c r="H12" s="1">
        <f>$F$3/($H$8+(FNLPay/(1+DSCRate/12)^C12)+((1/C12)*(1-$H$8-FNLPay)/(1+DSCRate/12))*(1/(1+DSCRate/12)^C12-1)/(1/(1+DSCRate/12)-1))</f>
        <v>5991288284.6471024</v>
      </c>
      <c r="I12" s="1">
        <f>$F$3/($I$8+(FNLPay/(1+DSCRate/12)^C12)+((1/C12)*(1-$I$8-FNLPay)/(1+DSCRate/12))*(1/(1+DSCRate/12)^C12-1)/(1/(1+DSCRate/12)-1))</f>
        <v>5930265553.4275341</v>
      </c>
      <c r="J12" s="2">
        <f>$F$3/($J$8+(FNLPay/(1+DSCRate/12)^C12)+((1/C12)*(1-$J$8-FNLPay)/(1+DSCRate/12))*(1/(1+DSCRate/12)^C12-1)/(1/(1+DSCRate/12)-1))</f>
        <v>5870473351.7414713</v>
      </c>
      <c r="L12" t="s">
        <v>20</v>
      </c>
      <c r="M12">
        <f>0.1/12</f>
        <v>8.3333333333333332E-3</v>
      </c>
      <c r="N12">
        <f>M12+1</f>
        <v>1.0083333333333333</v>
      </c>
      <c r="O12">
        <f>N12^M11</f>
        <v>1.1047130674412968</v>
      </c>
    </row>
    <row r="13" spans="2:17" ht="24" x14ac:dyDescent="0.2">
      <c r="C13" s="63">
        <v>30</v>
      </c>
      <c r="D13" s="64"/>
      <c r="E13" s="64"/>
      <c r="F13" s="1">
        <f>$F$3/($F$8+(FNLPay/(1+DSCRate/12)^C13)+((1/C13)*(1-$F$8-FNLPay)/(1+DSCRate/12))*(1/(1+DSCRate/12)^C13-1)/(1/(1+DSCRate/12)-1))</f>
        <v>6230570783.1976967</v>
      </c>
      <c r="G13" s="1">
        <f>$F$3/($G$8+(FNLPay/(1+DSCRate/12)^C13)+((1/C13)*(1-$G$8-FNLPay)/(1+DSCRate/12))*(1/(1+DSCRate/12)^C13-1)/(1/(1+DSCRate/12)-1))</f>
        <v>6150254873.5722837</v>
      </c>
      <c r="H13" s="1">
        <f>$F$3/($H$8+(FNLPay/(1+DSCRate/12)^C13)+((1/C13)*(1-$H$8-FNLPay)/(1+DSCRate/12))*(1/(1+DSCRate/12)^C13-1)/(1/(1+DSCRate/12)-1))</f>
        <v>6071983255.2336388</v>
      </c>
      <c r="I13" s="1">
        <f>$F$3/($I$8+(FNLPay/(1+DSCRate/12)^C13)+((1/C13)*(1-$I$8-FNLPay)/(1+DSCRate/12))*(1/(1+DSCRate/12)^C13-1)/(1/(1+DSCRate/12)-1))</f>
        <v>5995678858.5951214</v>
      </c>
      <c r="J13" s="2">
        <f>$F$3/($J$8+(FNLPay/(1+DSCRate/12)^C13)+((1/C13)*(1-$J$8-FNLPay)/(1+DSCRate/12))*(1/(1+DSCRate/12)^C13-1)/(1/(1+DSCRate/12)-1))</f>
        <v>5921268440.0122967</v>
      </c>
      <c r="L13" t="s">
        <v>21</v>
      </c>
      <c r="M13">
        <v>0.1</v>
      </c>
    </row>
    <row r="14" spans="2:17" ht="24.75" thickBot="1" x14ac:dyDescent="0.25">
      <c r="C14" s="65">
        <v>36</v>
      </c>
      <c r="D14" s="66"/>
      <c r="E14" s="66"/>
      <c r="F14" s="3">
        <f>$F$3/($F$8+(FNLPay/(1+DSCRate/12)^C14)+((1/C14)*(1-$F$8-FNLPay)/(1+DSCRate/12))*(1/(1+DSCRate/12)^C14-1)/(1/(1+DSCRate/12)-1))</f>
        <v>6343942392.7916641</v>
      </c>
      <c r="G14" s="3">
        <f>$F$3/($G$8+(FNLPay/(1+DSCRate/12)^C14)+((1/C14)*(1-$G$8-FNLPay)/(1+DSCRate/12))*(1/(1+DSCRate/12)^C14-1)/(1/(1+DSCRate/12)-1))</f>
        <v>6246369988.1821079</v>
      </c>
      <c r="H14" s="3">
        <f>$F$3/($H$8+(FNLPay/(1+DSCRate/12)^C14)+((1/C14)*(1-$H$8-FNLPay)/(1+DSCRate/12))*(1/(1+DSCRate/12)^C14-1)/(1/(1+DSCRate/12)-1))</f>
        <v>6151753526.2167034</v>
      </c>
      <c r="I14" s="3">
        <f>$F$3/($I$8+(FNLPay/(1+DSCRate/12)^C14)+((1/C14)*(1-$I$8-FNLPay)/(1+DSCRate/12))*(1/(1+DSCRate/12)^C14-1)/(1/(1+DSCRate/12)-1))</f>
        <v>6059960686.3943939</v>
      </c>
      <c r="J14" s="4">
        <f>$F$3/($J$8+(FNLPay/(1+DSCRate/12)^C14)+((1/C14)*(1-$J$8-FNLPay)/(1+DSCRate/12))*(1/(1+DSCRate/12)^C14-1)/(1/(1+DSCRate/12)-1))</f>
        <v>5970866929.7368956</v>
      </c>
      <c r="Q14">
        <f>O12-1</f>
        <v>0.10471306744129683</v>
      </c>
    </row>
    <row r="15" spans="2:17" x14ac:dyDescent="0.2">
      <c r="P15">
        <f>1/12</f>
        <v>8.3333333333333329E-2</v>
      </c>
      <c r="Q15" s="42">
        <f>1/Q14</f>
        <v>9.549906467601188</v>
      </c>
    </row>
    <row r="16" spans="2:17" ht="15" thickBot="1" x14ac:dyDescent="0.25">
      <c r="P16">
        <f>1-M10-M13</f>
        <v>0.6</v>
      </c>
    </row>
    <row r="17" spans="3:17" ht="57" customHeight="1" thickBot="1" x14ac:dyDescent="0.25">
      <c r="C17" s="67" t="s">
        <v>6</v>
      </c>
      <c r="D17" s="68"/>
      <c r="E17" s="68"/>
      <c r="F17" s="68"/>
      <c r="G17" s="68"/>
      <c r="H17" s="68"/>
      <c r="I17" s="68"/>
      <c r="J17" s="69"/>
      <c r="L17">
        <f>1/M11</f>
        <v>8.3333333333333329E-2</v>
      </c>
      <c r="N17" t="s">
        <v>24</v>
      </c>
      <c r="O17">
        <f>M10+(M13/O12)</f>
        <v>0.39052124297906332</v>
      </c>
      <c r="Q17">
        <f>N12-1</f>
        <v>8.3333333333333037E-3</v>
      </c>
    </row>
    <row r="18" spans="3:17" x14ac:dyDescent="0.2">
      <c r="N18" t="s">
        <v>25</v>
      </c>
      <c r="O18">
        <f>(1/M11)*(1-M10-M13)/N12</f>
        <v>4.9586776859504127E-2</v>
      </c>
      <c r="Q18" s="42">
        <f>1/Q17</f>
        <v>120.00000000000043</v>
      </c>
    </row>
    <row r="19" spans="3:17" x14ac:dyDescent="0.2">
      <c r="N19" t="s">
        <v>26</v>
      </c>
      <c r="O19">
        <f>(1/O12-1)/(1/N12-1)</f>
        <v>11.46929599533342</v>
      </c>
    </row>
    <row r="20" spans="3:17" ht="24.75" thickBot="1" x14ac:dyDescent="0.25">
      <c r="F20" s="3">
        <f>0.3*F14</f>
        <v>1903182717.8374991</v>
      </c>
      <c r="O20">
        <f>O19*O18</f>
        <v>0.56872542125620262</v>
      </c>
    </row>
    <row r="21" spans="3:17" ht="24.75" thickBot="1" x14ac:dyDescent="0.25">
      <c r="F21" s="3">
        <f>0.6*F14</f>
        <v>3806365435.6749983</v>
      </c>
      <c r="G21" s="3">
        <f>F21/36</f>
        <v>105732373.2131944</v>
      </c>
      <c r="O21">
        <f>O20+O17</f>
        <v>0.95924666423526594</v>
      </c>
    </row>
    <row r="22" spans="3:17" ht="30.75" customHeight="1" x14ac:dyDescent="0.2">
      <c r="O22" s="43">
        <f>F3/O21</f>
        <v>5890575605.4984293</v>
      </c>
    </row>
    <row r="24" spans="3:17" x14ac:dyDescent="0.2">
      <c r="O24" s="43"/>
    </row>
  </sheetData>
  <mergeCells count="18">
    <mergeCell ref="C13:E13"/>
    <mergeCell ref="C14:E14"/>
    <mergeCell ref="C17:J17"/>
    <mergeCell ref="I8:I9"/>
    <mergeCell ref="J8:J9"/>
    <mergeCell ref="C9:E9"/>
    <mergeCell ref="C10:E10"/>
    <mergeCell ref="C11:E11"/>
    <mergeCell ref="C12:E12"/>
    <mergeCell ref="C8:E8"/>
    <mergeCell ref="F8:F9"/>
    <mergeCell ref="G8:G9"/>
    <mergeCell ref="H8:H9"/>
    <mergeCell ref="E1:H1"/>
    <mergeCell ref="B3:B5"/>
    <mergeCell ref="C3:E3"/>
    <mergeCell ref="C4:E4"/>
    <mergeCell ref="C5:E5"/>
  </mergeCells>
  <pageMargins left="0.51181102362204722" right="0.70866141732283472" top="1.3385826771653544"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173</vt:i4>
      </vt:variant>
      <vt:variant>
        <vt:lpstr>Named Ranges</vt:lpstr>
      </vt:variant>
      <vt:variant>
        <vt:i4>518</vt:i4>
      </vt:variant>
    </vt:vector>
  </HeadingPairs>
  <TitlesOfParts>
    <vt:vector size="691" baseType="lpstr">
      <vt:lpstr>123 (2)</vt:lpstr>
      <vt:lpstr>107 (2)</vt:lpstr>
      <vt:lpstr>7 (2)</vt:lpstr>
      <vt:lpstr>آگهی</vt:lpstr>
      <vt:lpstr>ردیف1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86</vt:lpstr>
      <vt:lpstr>87</vt:lpstr>
      <vt:lpstr>88</vt:lpstr>
      <vt:lpstr>89</vt:lpstr>
      <vt:lpstr>90</vt:lpstr>
      <vt:lpstr>91</vt:lpstr>
      <vt:lpstr>92</vt:lpstr>
      <vt:lpstr>93</vt:lpstr>
      <vt:lpstr>94</vt:lpstr>
      <vt:lpstr>95</vt:lpstr>
      <vt:lpstr>96</vt:lpstr>
      <vt:lpstr>97</vt:lpstr>
      <vt:lpstr>98</vt:lpstr>
      <vt:lpstr>99</vt:lpstr>
      <vt:lpstr>100</vt:lpstr>
      <vt:lpstr>101</vt:lpstr>
      <vt:lpstr>102</vt:lpstr>
      <vt:lpstr>103</vt:lpstr>
      <vt:lpstr>104</vt:lpstr>
      <vt:lpstr>105</vt:lpstr>
      <vt:lpstr>106</vt:lpstr>
      <vt:lpstr>107</vt:lpstr>
      <vt:lpstr>108</vt:lpstr>
      <vt:lpstr>109</vt:lpstr>
      <vt:lpstr>110</vt:lpstr>
      <vt:lpstr>111</vt:lpstr>
      <vt:lpstr>112</vt:lpstr>
      <vt:lpstr>113</vt:lpstr>
      <vt:lpstr>114</vt:lpstr>
      <vt:lpstr>115</vt:lpstr>
      <vt:lpstr>116</vt:lpstr>
      <vt:lpstr>117</vt:lpstr>
      <vt:lpstr>118</vt:lpstr>
      <vt:lpstr>119</vt:lpstr>
      <vt:lpstr>120</vt:lpstr>
      <vt:lpstr>121</vt:lpstr>
      <vt:lpstr>122</vt:lpstr>
      <vt:lpstr>123</vt:lpstr>
      <vt:lpstr>124</vt:lpstr>
      <vt:lpstr>125</vt:lpstr>
      <vt:lpstr>126</vt:lpstr>
      <vt:lpstr>127</vt:lpstr>
      <vt:lpstr>128</vt:lpstr>
      <vt:lpstr>129</vt:lpstr>
      <vt:lpstr>130</vt:lpstr>
      <vt:lpstr>131</vt:lpstr>
      <vt:lpstr>132</vt:lpstr>
      <vt:lpstr>133</vt:lpstr>
      <vt:lpstr>134</vt:lpstr>
      <vt:lpstr>135</vt:lpstr>
      <vt:lpstr>136</vt:lpstr>
      <vt:lpstr>137</vt:lpstr>
      <vt:lpstr>138</vt:lpstr>
      <vt:lpstr>139</vt:lpstr>
      <vt:lpstr>140</vt:lpstr>
      <vt:lpstr>141</vt:lpstr>
      <vt:lpstr>142</vt:lpstr>
      <vt:lpstr>143</vt:lpstr>
      <vt:lpstr>144</vt:lpstr>
      <vt:lpstr>145</vt:lpstr>
      <vt:lpstr>146</vt:lpstr>
      <vt:lpstr>147</vt:lpstr>
      <vt:lpstr>148</vt:lpstr>
      <vt:lpstr>149</vt:lpstr>
      <vt:lpstr>150</vt:lpstr>
      <vt:lpstr>151</vt:lpstr>
      <vt:lpstr>152</vt:lpstr>
      <vt:lpstr>153</vt:lpstr>
      <vt:lpstr>154</vt:lpstr>
      <vt:lpstr>155</vt:lpstr>
      <vt:lpstr>156</vt:lpstr>
      <vt:lpstr>157</vt:lpstr>
      <vt:lpstr>158</vt:lpstr>
      <vt:lpstr>159</vt:lpstr>
      <vt:lpstr>160</vt:lpstr>
      <vt:lpstr>161</vt:lpstr>
      <vt:lpstr>162</vt:lpstr>
      <vt:lpstr>163</vt:lpstr>
      <vt:lpstr>164</vt:lpstr>
      <vt:lpstr>165</vt:lpstr>
      <vt:lpstr>166</vt:lpstr>
      <vt:lpstr>167</vt:lpstr>
      <vt:lpstr>168</vt:lpstr>
      <vt:lpstr>169</vt:lpstr>
      <vt:lpstr>'10'!DSCRate</vt:lpstr>
      <vt:lpstr>'100'!DSCRate</vt:lpstr>
      <vt:lpstr>'101'!DSCRate</vt:lpstr>
      <vt:lpstr>'102'!DSCRate</vt:lpstr>
      <vt:lpstr>'103'!DSCRate</vt:lpstr>
      <vt:lpstr>'104'!DSCRate</vt:lpstr>
      <vt:lpstr>'105'!DSCRate</vt:lpstr>
      <vt:lpstr>'106'!DSCRate</vt:lpstr>
      <vt:lpstr>'107'!DSCRate</vt:lpstr>
      <vt:lpstr>'107 (2)'!DSCRate</vt:lpstr>
      <vt:lpstr>'108'!DSCRate</vt:lpstr>
      <vt:lpstr>'109'!DSCRate</vt:lpstr>
      <vt:lpstr>'11'!DSCRate</vt:lpstr>
      <vt:lpstr>'110'!DSCRate</vt:lpstr>
      <vt:lpstr>'111'!DSCRate</vt:lpstr>
      <vt:lpstr>'112'!DSCRate</vt:lpstr>
      <vt:lpstr>'113'!DSCRate</vt:lpstr>
      <vt:lpstr>'114'!DSCRate</vt:lpstr>
      <vt:lpstr>'115'!DSCRate</vt:lpstr>
      <vt:lpstr>'116'!DSCRate</vt:lpstr>
      <vt:lpstr>'117'!DSCRate</vt:lpstr>
      <vt:lpstr>'118'!DSCRate</vt:lpstr>
      <vt:lpstr>'119'!DSCRate</vt:lpstr>
      <vt:lpstr>'12'!DSCRate</vt:lpstr>
      <vt:lpstr>'120'!DSCRate</vt:lpstr>
      <vt:lpstr>'121'!DSCRate</vt:lpstr>
      <vt:lpstr>'122'!DSCRate</vt:lpstr>
      <vt:lpstr>'123'!DSCRate</vt:lpstr>
      <vt:lpstr>'123 (2)'!DSCRate</vt:lpstr>
      <vt:lpstr>'124'!DSCRate</vt:lpstr>
      <vt:lpstr>'125'!DSCRate</vt:lpstr>
      <vt:lpstr>'126'!DSCRate</vt:lpstr>
      <vt:lpstr>'127'!DSCRate</vt:lpstr>
      <vt:lpstr>'128'!DSCRate</vt:lpstr>
      <vt:lpstr>'129'!DSCRate</vt:lpstr>
      <vt:lpstr>'13'!DSCRate</vt:lpstr>
      <vt:lpstr>'130'!DSCRate</vt:lpstr>
      <vt:lpstr>'131'!DSCRate</vt:lpstr>
      <vt:lpstr>'132'!DSCRate</vt:lpstr>
      <vt:lpstr>'133'!DSCRate</vt:lpstr>
      <vt:lpstr>'134'!DSCRate</vt:lpstr>
      <vt:lpstr>'135'!DSCRate</vt:lpstr>
      <vt:lpstr>'136'!DSCRate</vt:lpstr>
      <vt:lpstr>'137'!DSCRate</vt:lpstr>
      <vt:lpstr>'138'!DSCRate</vt:lpstr>
      <vt:lpstr>'139'!DSCRate</vt:lpstr>
      <vt:lpstr>'14'!DSCRate</vt:lpstr>
      <vt:lpstr>'140'!DSCRate</vt:lpstr>
      <vt:lpstr>'141'!DSCRate</vt:lpstr>
      <vt:lpstr>'142'!DSCRate</vt:lpstr>
      <vt:lpstr>'143'!DSCRate</vt:lpstr>
      <vt:lpstr>'144'!DSCRate</vt:lpstr>
      <vt:lpstr>'145'!DSCRate</vt:lpstr>
      <vt:lpstr>'146'!DSCRate</vt:lpstr>
      <vt:lpstr>'147'!DSCRate</vt:lpstr>
      <vt:lpstr>'148'!DSCRate</vt:lpstr>
      <vt:lpstr>'149'!DSCRate</vt:lpstr>
      <vt:lpstr>'15'!DSCRate</vt:lpstr>
      <vt:lpstr>'150'!DSCRate</vt:lpstr>
      <vt:lpstr>'151'!DSCRate</vt:lpstr>
      <vt:lpstr>'152'!DSCRate</vt:lpstr>
      <vt:lpstr>'153'!DSCRate</vt:lpstr>
      <vt:lpstr>'154'!DSCRate</vt:lpstr>
      <vt:lpstr>'155'!DSCRate</vt:lpstr>
      <vt:lpstr>'156'!DSCRate</vt:lpstr>
      <vt:lpstr>'157'!DSCRate</vt:lpstr>
      <vt:lpstr>'158'!DSCRate</vt:lpstr>
      <vt:lpstr>'159'!DSCRate</vt:lpstr>
      <vt:lpstr>'16'!DSCRate</vt:lpstr>
      <vt:lpstr>'160'!DSCRate</vt:lpstr>
      <vt:lpstr>'161'!DSCRate</vt:lpstr>
      <vt:lpstr>'162'!DSCRate</vt:lpstr>
      <vt:lpstr>'163'!DSCRate</vt:lpstr>
      <vt:lpstr>'164'!DSCRate</vt:lpstr>
      <vt:lpstr>'165'!DSCRate</vt:lpstr>
      <vt:lpstr>'166'!DSCRate</vt:lpstr>
      <vt:lpstr>'167'!DSCRate</vt:lpstr>
      <vt:lpstr>'168'!DSCRate</vt:lpstr>
      <vt:lpstr>'169'!DSCRate</vt:lpstr>
      <vt:lpstr>'17'!DSCRate</vt:lpstr>
      <vt:lpstr>'18'!DSCRate</vt:lpstr>
      <vt:lpstr>'19'!DSCRate</vt:lpstr>
      <vt:lpstr>'2'!DSCRate</vt:lpstr>
      <vt:lpstr>'20'!DSCRate</vt:lpstr>
      <vt:lpstr>'21'!DSCRate</vt:lpstr>
      <vt:lpstr>'22'!DSCRate</vt:lpstr>
      <vt:lpstr>'23'!DSCRate</vt:lpstr>
      <vt:lpstr>'24'!DSCRate</vt:lpstr>
      <vt:lpstr>'25'!DSCRate</vt:lpstr>
      <vt:lpstr>'26'!DSCRate</vt:lpstr>
      <vt:lpstr>'27'!DSCRate</vt:lpstr>
      <vt:lpstr>'28'!DSCRate</vt:lpstr>
      <vt:lpstr>'29'!DSCRate</vt:lpstr>
      <vt:lpstr>'3'!DSCRate</vt:lpstr>
      <vt:lpstr>'30'!DSCRate</vt:lpstr>
      <vt:lpstr>'31'!DSCRate</vt:lpstr>
      <vt:lpstr>'32'!DSCRate</vt:lpstr>
      <vt:lpstr>'33'!DSCRate</vt:lpstr>
      <vt:lpstr>'34'!DSCRate</vt:lpstr>
      <vt:lpstr>'35'!DSCRate</vt:lpstr>
      <vt:lpstr>'36'!DSCRate</vt:lpstr>
      <vt:lpstr>'37'!DSCRate</vt:lpstr>
      <vt:lpstr>'38'!DSCRate</vt:lpstr>
      <vt:lpstr>'39'!DSCRate</vt:lpstr>
      <vt:lpstr>'4'!DSCRate</vt:lpstr>
      <vt:lpstr>'40'!DSCRate</vt:lpstr>
      <vt:lpstr>'41'!DSCRate</vt:lpstr>
      <vt:lpstr>'42'!DSCRate</vt:lpstr>
      <vt:lpstr>'43'!DSCRate</vt:lpstr>
      <vt:lpstr>'44'!DSCRate</vt:lpstr>
      <vt:lpstr>'45'!DSCRate</vt:lpstr>
      <vt:lpstr>'46'!DSCRate</vt:lpstr>
      <vt:lpstr>'47'!DSCRate</vt:lpstr>
      <vt:lpstr>'48'!DSCRate</vt:lpstr>
      <vt:lpstr>'49'!DSCRate</vt:lpstr>
      <vt:lpstr>'5'!DSCRate</vt:lpstr>
      <vt:lpstr>'50'!DSCRate</vt:lpstr>
      <vt:lpstr>'51'!DSCRate</vt:lpstr>
      <vt:lpstr>'52'!DSCRate</vt:lpstr>
      <vt:lpstr>'53'!DSCRate</vt:lpstr>
      <vt:lpstr>'54'!DSCRate</vt:lpstr>
      <vt:lpstr>'55'!DSCRate</vt:lpstr>
      <vt:lpstr>'56'!DSCRate</vt:lpstr>
      <vt:lpstr>'57'!DSCRate</vt:lpstr>
      <vt:lpstr>'58'!DSCRate</vt:lpstr>
      <vt:lpstr>'59'!DSCRate</vt:lpstr>
      <vt:lpstr>'6'!DSCRate</vt:lpstr>
      <vt:lpstr>'60'!DSCRate</vt:lpstr>
      <vt:lpstr>'61'!DSCRate</vt:lpstr>
      <vt:lpstr>'62'!DSCRate</vt:lpstr>
      <vt:lpstr>'63'!DSCRate</vt:lpstr>
      <vt:lpstr>'64'!DSCRate</vt:lpstr>
      <vt:lpstr>'65'!DSCRate</vt:lpstr>
      <vt:lpstr>'66'!DSCRate</vt:lpstr>
      <vt:lpstr>'67'!DSCRate</vt:lpstr>
      <vt:lpstr>'68'!DSCRate</vt:lpstr>
      <vt:lpstr>'69'!DSCRate</vt:lpstr>
      <vt:lpstr>'7'!DSCRate</vt:lpstr>
      <vt:lpstr>'7 (2)'!DSCRate</vt:lpstr>
      <vt:lpstr>'70'!DSCRate</vt:lpstr>
      <vt:lpstr>'71'!DSCRate</vt:lpstr>
      <vt:lpstr>'72'!DSCRate</vt:lpstr>
      <vt:lpstr>'73'!DSCRate</vt:lpstr>
      <vt:lpstr>'74'!DSCRate</vt:lpstr>
      <vt:lpstr>'75'!DSCRate</vt:lpstr>
      <vt:lpstr>'76'!DSCRate</vt:lpstr>
      <vt:lpstr>'77'!DSCRate</vt:lpstr>
      <vt:lpstr>'78'!DSCRate</vt:lpstr>
      <vt:lpstr>'79'!DSCRate</vt:lpstr>
      <vt:lpstr>'8'!DSCRate</vt:lpstr>
      <vt:lpstr>'80'!DSCRate</vt:lpstr>
      <vt:lpstr>'81'!DSCRate</vt:lpstr>
      <vt:lpstr>'82'!DSCRate</vt:lpstr>
      <vt:lpstr>'83'!DSCRate</vt:lpstr>
      <vt:lpstr>'84'!DSCRate</vt:lpstr>
      <vt:lpstr>'85'!DSCRate</vt:lpstr>
      <vt:lpstr>'86'!DSCRate</vt:lpstr>
      <vt:lpstr>'87'!DSCRate</vt:lpstr>
      <vt:lpstr>'88'!DSCRate</vt:lpstr>
      <vt:lpstr>'89'!DSCRate</vt:lpstr>
      <vt:lpstr>'9'!DSCRate</vt:lpstr>
      <vt:lpstr>'90'!DSCRate</vt:lpstr>
      <vt:lpstr>'91'!DSCRate</vt:lpstr>
      <vt:lpstr>'92'!DSCRate</vt:lpstr>
      <vt:lpstr>'93'!DSCRate</vt:lpstr>
      <vt:lpstr>'94'!DSCRate</vt:lpstr>
      <vt:lpstr>'95'!DSCRate</vt:lpstr>
      <vt:lpstr>'96'!DSCRate</vt:lpstr>
      <vt:lpstr>'97'!DSCRate</vt:lpstr>
      <vt:lpstr>'98'!DSCRate</vt:lpstr>
      <vt:lpstr>'99'!DSCRate</vt:lpstr>
      <vt:lpstr>DSCRate</vt:lpstr>
      <vt:lpstr>'10'!FNLPay</vt:lpstr>
      <vt:lpstr>'100'!FNLPay</vt:lpstr>
      <vt:lpstr>'101'!FNLPay</vt:lpstr>
      <vt:lpstr>'102'!FNLPay</vt:lpstr>
      <vt:lpstr>'103'!FNLPay</vt:lpstr>
      <vt:lpstr>'104'!FNLPay</vt:lpstr>
      <vt:lpstr>'105'!FNLPay</vt:lpstr>
      <vt:lpstr>'106'!FNLPay</vt:lpstr>
      <vt:lpstr>'107'!FNLPay</vt:lpstr>
      <vt:lpstr>'107 (2)'!FNLPay</vt:lpstr>
      <vt:lpstr>'108'!FNLPay</vt:lpstr>
      <vt:lpstr>'109'!FNLPay</vt:lpstr>
      <vt:lpstr>'11'!FNLPay</vt:lpstr>
      <vt:lpstr>'110'!FNLPay</vt:lpstr>
      <vt:lpstr>'111'!FNLPay</vt:lpstr>
      <vt:lpstr>'112'!FNLPay</vt:lpstr>
      <vt:lpstr>'113'!FNLPay</vt:lpstr>
      <vt:lpstr>'114'!FNLPay</vt:lpstr>
      <vt:lpstr>'115'!FNLPay</vt:lpstr>
      <vt:lpstr>'116'!FNLPay</vt:lpstr>
      <vt:lpstr>'117'!FNLPay</vt:lpstr>
      <vt:lpstr>'118'!FNLPay</vt:lpstr>
      <vt:lpstr>'119'!FNLPay</vt:lpstr>
      <vt:lpstr>'12'!FNLPay</vt:lpstr>
      <vt:lpstr>'120'!FNLPay</vt:lpstr>
      <vt:lpstr>'121'!FNLPay</vt:lpstr>
      <vt:lpstr>'122'!FNLPay</vt:lpstr>
      <vt:lpstr>'123'!FNLPay</vt:lpstr>
      <vt:lpstr>'123 (2)'!FNLPay</vt:lpstr>
      <vt:lpstr>'124'!FNLPay</vt:lpstr>
      <vt:lpstr>'125'!FNLPay</vt:lpstr>
      <vt:lpstr>'126'!FNLPay</vt:lpstr>
      <vt:lpstr>'127'!FNLPay</vt:lpstr>
      <vt:lpstr>'128'!FNLPay</vt:lpstr>
      <vt:lpstr>'129'!FNLPay</vt:lpstr>
      <vt:lpstr>'13'!FNLPay</vt:lpstr>
      <vt:lpstr>'130'!FNLPay</vt:lpstr>
      <vt:lpstr>'131'!FNLPay</vt:lpstr>
      <vt:lpstr>'132'!FNLPay</vt:lpstr>
      <vt:lpstr>'133'!FNLPay</vt:lpstr>
      <vt:lpstr>'134'!FNLPay</vt:lpstr>
      <vt:lpstr>'135'!FNLPay</vt:lpstr>
      <vt:lpstr>'136'!FNLPay</vt:lpstr>
      <vt:lpstr>'137'!FNLPay</vt:lpstr>
      <vt:lpstr>'138'!FNLPay</vt:lpstr>
      <vt:lpstr>'139'!FNLPay</vt:lpstr>
      <vt:lpstr>'14'!FNLPay</vt:lpstr>
      <vt:lpstr>'140'!FNLPay</vt:lpstr>
      <vt:lpstr>'141'!FNLPay</vt:lpstr>
      <vt:lpstr>'142'!FNLPay</vt:lpstr>
      <vt:lpstr>'143'!FNLPay</vt:lpstr>
      <vt:lpstr>'144'!FNLPay</vt:lpstr>
      <vt:lpstr>'145'!FNLPay</vt:lpstr>
      <vt:lpstr>'146'!FNLPay</vt:lpstr>
      <vt:lpstr>'147'!FNLPay</vt:lpstr>
      <vt:lpstr>'148'!FNLPay</vt:lpstr>
      <vt:lpstr>'149'!FNLPay</vt:lpstr>
      <vt:lpstr>'15'!FNLPay</vt:lpstr>
      <vt:lpstr>'150'!FNLPay</vt:lpstr>
      <vt:lpstr>'151'!FNLPay</vt:lpstr>
      <vt:lpstr>'152'!FNLPay</vt:lpstr>
      <vt:lpstr>'153'!FNLPay</vt:lpstr>
      <vt:lpstr>'154'!FNLPay</vt:lpstr>
      <vt:lpstr>'155'!FNLPay</vt:lpstr>
      <vt:lpstr>'156'!FNLPay</vt:lpstr>
      <vt:lpstr>'157'!FNLPay</vt:lpstr>
      <vt:lpstr>'158'!FNLPay</vt:lpstr>
      <vt:lpstr>'159'!FNLPay</vt:lpstr>
      <vt:lpstr>'16'!FNLPay</vt:lpstr>
      <vt:lpstr>'160'!FNLPay</vt:lpstr>
      <vt:lpstr>'161'!FNLPay</vt:lpstr>
      <vt:lpstr>'162'!FNLPay</vt:lpstr>
      <vt:lpstr>'163'!FNLPay</vt:lpstr>
      <vt:lpstr>'164'!FNLPay</vt:lpstr>
      <vt:lpstr>'165'!FNLPay</vt:lpstr>
      <vt:lpstr>'166'!FNLPay</vt:lpstr>
      <vt:lpstr>'167'!FNLPay</vt:lpstr>
      <vt:lpstr>'168'!FNLPay</vt:lpstr>
      <vt:lpstr>'169'!FNLPay</vt:lpstr>
      <vt:lpstr>'17'!FNLPay</vt:lpstr>
      <vt:lpstr>'18'!FNLPay</vt:lpstr>
      <vt:lpstr>'19'!FNLPay</vt:lpstr>
      <vt:lpstr>'2'!FNLPay</vt:lpstr>
      <vt:lpstr>'20'!FNLPay</vt:lpstr>
      <vt:lpstr>'21'!FNLPay</vt:lpstr>
      <vt:lpstr>'22'!FNLPay</vt:lpstr>
      <vt:lpstr>'23'!FNLPay</vt:lpstr>
      <vt:lpstr>'24'!FNLPay</vt:lpstr>
      <vt:lpstr>'25'!FNLPay</vt:lpstr>
      <vt:lpstr>'26'!FNLPay</vt:lpstr>
      <vt:lpstr>'27'!FNLPay</vt:lpstr>
      <vt:lpstr>'28'!FNLPay</vt:lpstr>
      <vt:lpstr>'29'!FNLPay</vt:lpstr>
      <vt:lpstr>'3'!FNLPay</vt:lpstr>
      <vt:lpstr>'30'!FNLPay</vt:lpstr>
      <vt:lpstr>'31'!FNLPay</vt:lpstr>
      <vt:lpstr>'32'!FNLPay</vt:lpstr>
      <vt:lpstr>'33'!FNLPay</vt:lpstr>
      <vt:lpstr>'34'!FNLPay</vt:lpstr>
      <vt:lpstr>'35'!FNLPay</vt:lpstr>
      <vt:lpstr>'36'!FNLPay</vt:lpstr>
      <vt:lpstr>'37'!FNLPay</vt:lpstr>
      <vt:lpstr>'38'!FNLPay</vt:lpstr>
      <vt:lpstr>'39'!FNLPay</vt:lpstr>
      <vt:lpstr>'4'!FNLPay</vt:lpstr>
      <vt:lpstr>'40'!FNLPay</vt:lpstr>
      <vt:lpstr>'41'!FNLPay</vt:lpstr>
      <vt:lpstr>'42'!FNLPay</vt:lpstr>
      <vt:lpstr>'43'!FNLPay</vt:lpstr>
      <vt:lpstr>'44'!FNLPay</vt:lpstr>
      <vt:lpstr>'45'!FNLPay</vt:lpstr>
      <vt:lpstr>'46'!FNLPay</vt:lpstr>
      <vt:lpstr>'47'!FNLPay</vt:lpstr>
      <vt:lpstr>'48'!FNLPay</vt:lpstr>
      <vt:lpstr>'49'!FNLPay</vt:lpstr>
      <vt:lpstr>'5'!FNLPay</vt:lpstr>
      <vt:lpstr>'50'!FNLPay</vt:lpstr>
      <vt:lpstr>'51'!FNLPay</vt:lpstr>
      <vt:lpstr>'52'!FNLPay</vt:lpstr>
      <vt:lpstr>'53'!FNLPay</vt:lpstr>
      <vt:lpstr>'54'!FNLPay</vt:lpstr>
      <vt:lpstr>'55'!FNLPay</vt:lpstr>
      <vt:lpstr>'56'!FNLPay</vt:lpstr>
      <vt:lpstr>'57'!FNLPay</vt:lpstr>
      <vt:lpstr>'58'!FNLPay</vt:lpstr>
      <vt:lpstr>'59'!FNLPay</vt:lpstr>
      <vt:lpstr>'6'!FNLPay</vt:lpstr>
      <vt:lpstr>'60'!FNLPay</vt:lpstr>
      <vt:lpstr>'61'!FNLPay</vt:lpstr>
      <vt:lpstr>'62'!FNLPay</vt:lpstr>
      <vt:lpstr>'63'!FNLPay</vt:lpstr>
      <vt:lpstr>'64'!FNLPay</vt:lpstr>
      <vt:lpstr>'65'!FNLPay</vt:lpstr>
      <vt:lpstr>'66'!FNLPay</vt:lpstr>
      <vt:lpstr>'67'!FNLPay</vt:lpstr>
      <vt:lpstr>'68'!FNLPay</vt:lpstr>
      <vt:lpstr>'69'!FNLPay</vt:lpstr>
      <vt:lpstr>'7'!FNLPay</vt:lpstr>
      <vt:lpstr>'7 (2)'!FNLPay</vt:lpstr>
      <vt:lpstr>'70'!FNLPay</vt:lpstr>
      <vt:lpstr>'71'!FNLPay</vt:lpstr>
      <vt:lpstr>'72'!FNLPay</vt:lpstr>
      <vt:lpstr>'73'!FNLPay</vt:lpstr>
      <vt:lpstr>'74'!FNLPay</vt:lpstr>
      <vt:lpstr>'75'!FNLPay</vt:lpstr>
      <vt:lpstr>'76'!FNLPay</vt:lpstr>
      <vt:lpstr>'77'!FNLPay</vt:lpstr>
      <vt:lpstr>'78'!FNLPay</vt:lpstr>
      <vt:lpstr>'79'!FNLPay</vt:lpstr>
      <vt:lpstr>'8'!FNLPay</vt:lpstr>
      <vt:lpstr>'80'!FNLPay</vt:lpstr>
      <vt:lpstr>'81'!FNLPay</vt:lpstr>
      <vt:lpstr>'82'!FNLPay</vt:lpstr>
      <vt:lpstr>'83'!FNLPay</vt:lpstr>
      <vt:lpstr>'84'!FNLPay</vt:lpstr>
      <vt:lpstr>'85'!FNLPay</vt:lpstr>
      <vt:lpstr>'86'!FNLPay</vt:lpstr>
      <vt:lpstr>'87'!FNLPay</vt:lpstr>
      <vt:lpstr>'88'!FNLPay</vt:lpstr>
      <vt:lpstr>'89'!FNLPay</vt:lpstr>
      <vt:lpstr>'9'!FNLPay</vt:lpstr>
      <vt:lpstr>'90'!FNLPay</vt:lpstr>
      <vt:lpstr>'91'!FNLPay</vt:lpstr>
      <vt:lpstr>'92'!FNLPay</vt:lpstr>
      <vt:lpstr>'93'!FNLPay</vt:lpstr>
      <vt:lpstr>'94'!FNLPay</vt:lpstr>
      <vt:lpstr>'95'!FNLPay</vt:lpstr>
      <vt:lpstr>'96'!FNLPay</vt:lpstr>
      <vt:lpstr>'97'!FNLPay</vt:lpstr>
      <vt:lpstr>'98'!FNLPay</vt:lpstr>
      <vt:lpstr>'99'!FNLPay</vt:lpstr>
      <vt:lpstr>FNLPay</vt:lpstr>
      <vt:lpstr>'10'!Print_Area</vt:lpstr>
      <vt:lpstr>'100'!Print_Area</vt:lpstr>
      <vt:lpstr>'101'!Print_Area</vt:lpstr>
      <vt:lpstr>'102'!Print_Area</vt:lpstr>
      <vt:lpstr>'103'!Print_Area</vt:lpstr>
      <vt:lpstr>'104'!Print_Area</vt:lpstr>
      <vt:lpstr>'105'!Print_Area</vt:lpstr>
      <vt:lpstr>'106'!Print_Area</vt:lpstr>
      <vt:lpstr>'107'!Print_Area</vt:lpstr>
      <vt:lpstr>'107 (2)'!Print_Area</vt:lpstr>
      <vt:lpstr>'108'!Print_Area</vt:lpstr>
      <vt:lpstr>'109'!Print_Area</vt:lpstr>
      <vt:lpstr>'11'!Print_Area</vt:lpstr>
      <vt:lpstr>'110'!Print_Area</vt:lpstr>
      <vt:lpstr>'111'!Print_Area</vt:lpstr>
      <vt:lpstr>'112'!Print_Area</vt:lpstr>
      <vt:lpstr>'113'!Print_Area</vt:lpstr>
      <vt:lpstr>'114'!Print_Area</vt:lpstr>
      <vt:lpstr>'115'!Print_Area</vt:lpstr>
      <vt:lpstr>'116'!Print_Area</vt:lpstr>
      <vt:lpstr>'117'!Print_Area</vt:lpstr>
      <vt:lpstr>'118'!Print_Area</vt:lpstr>
      <vt:lpstr>'119'!Print_Area</vt:lpstr>
      <vt:lpstr>'12'!Print_Area</vt:lpstr>
      <vt:lpstr>'120'!Print_Area</vt:lpstr>
      <vt:lpstr>'121'!Print_Area</vt:lpstr>
      <vt:lpstr>'122'!Print_Area</vt:lpstr>
      <vt:lpstr>'123'!Print_Area</vt:lpstr>
      <vt:lpstr>'123 (2)'!Print_Area</vt:lpstr>
      <vt:lpstr>'124'!Print_Area</vt:lpstr>
      <vt:lpstr>'125'!Print_Area</vt:lpstr>
      <vt:lpstr>'126'!Print_Area</vt:lpstr>
      <vt:lpstr>'127'!Print_Area</vt:lpstr>
      <vt:lpstr>'128'!Print_Area</vt:lpstr>
      <vt:lpstr>'129'!Print_Area</vt:lpstr>
      <vt:lpstr>'13'!Print_Area</vt:lpstr>
      <vt:lpstr>'130'!Print_Area</vt:lpstr>
      <vt:lpstr>'131'!Print_Area</vt:lpstr>
      <vt:lpstr>'132'!Print_Area</vt:lpstr>
      <vt:lpstr>'133'!Print_Area</vt:lpstr>
      <vt:lpstr>'134'!Print_Area</vt:lpstr>
      <vt:lpstr>'135'!Print_Area</vt:lpstr>
      <vt:lpstr>'136'!Print_Area</vt:lpstr>
      <vt:lpstr>'137'!Print_Area</vt:lpstr>
      <vt:lpstr>'138'!Print_Area</vt:lpstr>
      <vt:lpstr>'139'!Print_Area</vt:lpstr>
      <vt:lpstr>'14'!Print_Area</vt:lpstr>
      <vt:lpstr>'140'!Print_Area</vt:lpstr>
      <vt:lpstr>'141'!Print_Area</vt:lpstr>
      <vt:lpstr>'142'!Print_Area</vt:lpstr>
      <vt:lpstr>'143'!Print_Area</vt:lpstr>
      <vt:lpstr>'144'!Print_Area</vt:lpstr>
      <vt:lpstr>'145'!Print_Area</vt:lpstr>
      <vt:lpstr>'146'!Print_Area</vt:lpstr>
      <vt:lpstr>'147'!Print_Area</vt:lpstr>
      <vt:lpstr>'148'!Print_Area</vt:lpstr>
      <vt:lpstr>'149'!Print_Area</vt:lpstr>
      <vt:lpstr>'15'!Print_Area</vt:lpstr>
      <vt:lpstr>'150'!Print_Area</vt:lpstr>
      <vt:lpstr>'151'!Print_Area</vt:lpstr>
      <vt:lpstr>'152'!Print_Area</vt:lpstr>
      <vt:lpstr>'153'!Print_Area</vt:lpstr>
      <vt:lpstr>'154'!Print_Area</vt:lpstr>
      <vt:lpstr>'155'!Print_Area</vt:lpstr>
      <vt:lpstr>'156'!Print_Area</vt:lpstr>
      <vt:lpstr>'157'!Print_Area</vt:lpstr>
      <vt:lpstr>'158'!Print_Area</vt:lpstr>
      <vt:lpstr>'159'!Print_Area</vt:lpstr>
      <vt:lpstr>'16'!Print_Area</vt:lpstr>
      <vt:lpstr>'160'!Print_Area</vt:lpstr>
      <vt:lpstr>'161'!Print_Area</vt:lpstr>
      <vt:lpstr>'162'!Print_Area</vt:lpstr>
      <vt:lpstr>'163'!Print_Area</vt:lpstr>
      <vt:lpstr>'164'!Print_Area</vt:lpstr>
      <vt:lpstr>'165'!Print_Area</vt:lpstr>
      <vt:lpstr>'166'!Print_Area</vt:lpstr>
      <vt:lpstr>'167'!Print_Area</vt:lpstr>
      <vt:lpstr>'168'!Print_Area</vt:lpstr>
      <vt:lpstr>'169'!Print_Area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'3'!Print_Area</vt:lpstr>
      <vt:lpstr>'30'!Print_Area</vt:lpstr>
      <vt:lpstr>'31'!Print_Area</vt:lpstr>
      <vt:lpstr>'32'!Print_Area</vt:lpstr>
      <vt:lpstr>'33'!Print_Area</vt:lpstr>
      <vt:lpstr>'34'!Print_Area</vt:lpstr>
      <vt:lpstr>'35'!Print_Area</vt:lpstr>
      <vt:lpstr>'36'!Print_Area</vt:lpstr>
      <vt:lpstr>'37'!Print_Area</vt:lpstr>
      <vt:lpstr>'38'!Print_Area</vt:lpstr>
      <vt:lpstr>'39'!Print_Area</vt:lpstr>
      <vt:lpstr>'4'!Print_Area</vt:lpstr>
      <vt:lpstr>'40'!Print_Area</vt:lpstr>
      <vt:lpstr>'41'!Print_Area</vt:lpstr>
      <vt:lpstr>'42'!Print_Area</vt:lpstr>
      <vt:lpstr>'43'!Print_Area</vt:lpstr>
      <vt:lpstr>'44'!Print_Area</vt:lpstr>
      <vt:lpstr>'45'!Print_Area</vt:lpstr>
      <vt:lpstr>'46'!Print_Area</vt:lpstr>
      <vt:lpstr>'47'!Print_Area</vt:lpstr>
      <vt:lpstr>'48'!Print_Area</vt:lpstr>
      <vt:lpstr>'49'!Print_Area</vt:lpstr>
      <vt:lpstr>'5'!Print_Area</vt:lpstr>
      <vt:lpstr>'50'!Print_Area</vt:lpstr>
      <vt:lpstr>'51'!Print_Area</vt:lpstr>
      <vt:lpstr>'52'!Print_Area</vt:lpstr>
      <vt:lpstr>'53'!Print_Area</vt:lpstr>
      <vt:lpstr>'54'!Print_Area</vt:lpstr>
      <vt:lpstr>'55'!Print_Area</vt:lpstr>
      <vt:lpstr>'56'!Print_Area</vt:lpstr>
      <vt:lpstr>'57'!Print_Area</vt:lpstr>
      <vt:lpstr>'58'!Print_Area</vt:lpstr>
      <vt:lpstr>'59'!Print_Area</vt:lpstr>
      <vt:lpstr>'6'!Print_Area</vt:lpstr>
      <vt:lpstr>'60'!Print_Area</vt:lpstr>
      <vt:lpstr>'61'!Print_Area</vt:lpstr>
      <vt:lpstr>'62'!Print_Area</vt:lpstr>
      <vt:lpstr>'63'!Print_Area</vt:lpstr>
      <vt:lpstr>'64'!Print_Area</vt:lpstr>
      <vt:lpstr>'65'!Print_Area</vt:lpstr>
      <vt:lpstr>'66'!Print_Area</vt:lpstr>
      <vt:lpstr>'67'!Print_Area</vt:lpstr>
      <vt:lpstr>'68'!Print_Area</vt:lpstr>
      <vt:lpstr>'69'!Print_Area</vt:lpstr>
      <vt:lpstr>'7'!Print_Area</vt:lpstr>
      <vt:lpstr>'7 (2)'!Print_Area</vt:lpstr>
      <vt:lpstr>'70'!Print_Area</vt:lpstr>
      <vt:lpstr>'71'!Print_Area</vt:lpstr>
      <vt:lpstr>'72'!Print_Area</vt:lpstr>
      <vt:lpstr>'73'!Print_Area</vt:lpstr>
      <vt:lpstr>'74'!Print_Area</vt:lpstr>
      <vt:lpstr>'75'!Print_Area</vt:lpstr>
      <vt:lpstr>'76'!Print_Area</vt:lpstr>
      <vt:lpstr>'77'!Print_Area</vt:lpstr>
      <vt:lpstr>'78'!Print_Area</vt:lpstr>
      <vt:lpstr>'79'!Print_Area</vt:lpstr>
      <vt:lpstr>'8'!Print_Area</vt:lpstr>
      <vt:lpstr>'80'!Print_Area</vt:lpstr>
      <vt:lpstr>'81'!Print_Area</vt:lpstr>
      <vt:lpstr>'82'!Print_Area</vt:lpstr>
      <vt:lpstr>'83'!Print_Area</vt:lpstr>
      <vt:lpstr>'84'!Print_Area</vt:lpstr>
      <vt:lpstr>'85'!Print_Area</vt:lpstr>
      <vt:lpstr>'86'!Print_Area</vt:lpstr>
      <vt:lpstr>'87'!Print_Area</vt:lpstr>
      <vt:lpstr>'88'!Print_Area</vt:lpstr>
      <vt:lpstr>'89'!Print_Area</vt:lpstr>
      <vt:lpstr>'9'!Print_Area</vt:lpstr>
      <vt:lpstr>'90'!Print_Area</vt:lpstr>
      <vt:lpstr>'91'!Print_Area</vt:lpstr>
      <vt:lpstr>'92'!Print_Area</vt:lpstr>
      <vt:lpstr>'93'!Print_Area</vt:lpstr>
      <vt:lpstr>'94'!Print_Area</vt:lpstr>
      <vt:lpstr>'95'!Print_Area</vt:lpstr>
      <vt:lpstr>'96'!Print_Area</vt:lpstr>
      <vt:lpstr>'97'!Print_Area</vt:lpstr>
      <vt:lpstr>'98'!Print_Area</vt:lpstr>
      <vt:lpstr>'99'!Print_Area</vt:lpstr>
      <vt:lpstr>آگهی!Print_Area</vt:lpstr>
      <vt:lpstr>ردیف1!Print_Area</vt:lpstr>
      <vt:lpstr>آگهی!Print_Titles</vt:lpstr>
    </vt:vector>
  </TitlesOfParts>
  <Company>Office07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roodbaraki</dc:creator>
  <cp:lastModifiedBy>dorudian</cp:lastModifiedBy>
  <cp:lastPrinted>2018-04-17T07:34:18Z</cp:lastPrinted>
  <dcterms:created xsi:type="dcterms:W3CDTF">2016-11-26T09:05:03Z</dcterms:created>
  <dcterms:modified xsi:type="dcterms:W3CDTF">2018-04-21T04:45:01Z</dcterms:modified>
</cp:coreProperties>
</file>